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irkland\Dropbox\NewGen Water Regulatory Practice\CSWR\Workpapers\Rate Application Files\"/>
    </mc:Choice>
  </mc:AlternateContent>
  <xr:revisionPtr revIDLastSave="0" documentId="13_ncr:1_{95F20294-1564-409D-A263-633E87B47D9C}" xr6:coauthVersionLast="47" xr6:coauthVersionMax="47" xr10:uidLastSave="{00000000-0000-0000-0000-000000000000}"/>
  <bookViews>
    <workbookView xWindow="-120" yWindow="-120" windowWidth="29040" windowHeight="15840" tabRatio="805" xr2:uid="{9B1E4C4B-DB3D-4446-A920-0EC8679D7010}"/>
  </bookViews>
  <sheets>
    <sheet name="Water-&gt;" sheetId="2" r:id="rId1"/>
    <sheet name="Abraxas_W" sheetId="1" r:id="rId2"/>
    <sheet name="Aero Valley_W" sheetId="3" r:id="rId3"/>
    <sheet name="Amberwood_W" sheetId="4" r:id="rId4"/>
    <sheet name="Aransas Bay_W" sheetId="5" r:id="rId5"/>
    <sheet name="Big Wood Springs_W" sheetId="6" r:id="rId6"/>
    <sheet name="Carroll Water_W" sheetId="7" r:id="rId7"/>
    <sheet name="Chaparral_W" sheetId="8" r:id="rId8"/>
    <sheet name="Coleto_W" sheetId="9" r:id="rId9"/>
    <sheet name="Copano Cove_W" sheetId="10" r:id="rId10"/>
    <sheet name="Copano Heights_W" sheetId="11" r:id="rId11"/>
    <sheet name="Council Creek_W" sheetId="12" r:id="rId12"/>
    <sheet name="Country Squire_W" sheetId="13" r:id="rId13"/>
    <sheet name="El Pinon_W" sheetId="14" r:id="rId14"/>
    <sheet name="Flag Creek Ranch_W" sheetId="15" r:id="rId15"/>
    <sheet name="Franklin County_W" sheetId="16" r:id="rId16"/>
    <sheet name="Fremont Water_W" sheetId="17" r:id="rId17"/>
    <sheet name="La Playa_W" sheetId="18" r:id="rId18"/>
    <sheet name="Laguna_W" sheetId="19" r:id="rId19"/>
    <sheet name="Lake Limestone_W" sheetId="20" r:id="rId20"/>
    <sheet name="Live Oak Hills_W" sheetId="21" r:id="rId21"/>
    <sheet name="Longford Place_W" sheetId="22" r:id="rId22"/>
    <sheet name="North Victoria_W" sheetId="23" r:id="rId23"/>
    <sheet name="Oak Hills Ranch_W" sheetId="24" r:id="rId24"/>
    <sheet name="Pelican Isle_W" sheetId="25" r:id="rId25"/>
    <sheet name="Quiet Village_W" sheetId="26" r:id="rId26"/>
    <sheet name="Ranch Country_W" sheetId="27" r:id="rId27"/>
    <sheet name="Red Oak_W" sheetId="28" r:id="rId28"/>
    <sheet name="Shady Oaks_W" sheetId="29" r:id="rId29"/>
    <sheet name="Tall Pines_W" sheetId="30" r:id="rId30"/>
    <sheet name="Texas Landing_W" sheetId="31" r:id="rId31"/>
    <sheet name="Thousand Oaks_W" sheetId="32" r:id="rId32"/>
    <sheet name="Timberlane_W" sheetId="33" r:id="rId33"/>
    <sheet name="Treetop_W" sheetId="34" r:id="rId34"/>
    <sheet name="Tri County_W" sheetId="35" r:id="rId35"/>
    <sheet name="Vista Verde_W" sheetId="36" r:id="rId36"/>
    <sheet name="Walnut Bend_W" sheetId="37" r:id="rId37"/>
    <sheet name="Waterco_W" sheetId="38" r:id="rId38"/>
    <sheet name="Willow_W" sheetId="39" r:id="rId39"/>
    <sheet name="Woodland Harbor_W" sheetId="40" r:id="rId40"/>
    <sheet name="Woodlands (Rocket)_W" sheetId="41" r:id="rId41"/>
    <sheet name="Woodlands West_W" sheetId="42" r:id="rId42"/>
    <sheet name="Sewer-&gt;" sheetId="43" r:id="rId43"/>
    <sheet name="Abraxas_S" sheetId="44" r:id="rId44"/>
    <sheet name="Aransas Bay_S" sheetId="45" r:id="rId45"/>
    <sheet name="Country Squire_S" sheetId="46" r:id="rId46"/>
    <sheet name="Laguna_S" sheetId="47" r:id="rId47"/>
    <sheet name="Leon Springs_S" sheetId="48" r:id="rId48"/>
    <sheet name="Longford Place_S" sheetId="49" r:id="rId49"/>
    <sheet name="Pelican Isle_S" sheetId="50" r:id="rId50"/>
    <sheet name="Quiet Village_S" sheetId="51" r:id="rId51"/>
    <sheet name="Shady Grove_S" sheetId="52" r:id="rId52"/>
    <sheet name="Texas Landing_S" sheetId="53" r:id="rId53"/>
    <sheet name="Tri County_S" sheetId="54" r:id="rId54"/>
  </sheets>
  <definedNames>
    <definedName name="_xlnm.Print_Area" localSheetId="43">Abraxas_S!$B$1:$J$42</definedName>
    <definedName name="_xlnm.Print_Area" localSheetId="1">Abraxas_W!$B$1:$J$42</definedName>
    <definedName name="_xlnm.Print_Area" localSheetId="2">'Aero Valley_W'!$B$1:$J$42</definedName>
    <definedName name="_xlnm.Print_Area" localSheetId="3">Amberwood_W!$B$1:$J$42</definedName>
    <definedName name="_xlnm.Print_Area" localSheetId="44">'Aransas Bay_S'!$B$1:$J$42</definedName>
    <definedName name="_xlnm.Print_Area" localSheetId="4">'Aransas Bay_W'!$B$1:$J$42</definedName>
    <definedName name="_xlnm.Print_Area" localSheetId="5">'Big Wood Springs_W'!$B$1:$J$42</definedName>
    <definedName name="_xlnm.Print_Area" localSheetId="6">'Carroll Water_W'!$B$1:$J$42</definedName>
    <definedName name="_xlnm.Print_Area" localSheetId="7">Chaparral_W!$B$1:$J$42</definedName>
    <definedName name="_xlnm.Print_Area" localSheetId="8">Coleto_W!$B$1:$J$42</definedName>
    <definedName name="_xlnm.Print_Area" localSheetId="9">'Copano Cove_W'!$B$1:$J$42</definedName>
    <definedName name="_xlnm.Print_Area" localSheetId="10">'Copano Heights_W'!$B$1:$J$42</definedName>
    <definedName name="_xlnm.Print_Area" localSheetId="11">'Council Creek_W'!$B$1:$J$42</definedName>
    <definedName name="_xlnm.Print_Area" localSheetId="45">'Country Squire_S'!$B$1:$J$42</definedName>
    <definedName name="_xlnm.Print_Area" localSheetId="12">'Country Squire_W'!$B$1:$J$42</definedName>
    <definedName name="_xlnm.Print_Area" localSheetId="13">'El Pinon_W'!$B$1:$J$42</definedName>
    <definedName name="_xlnm.Print_Area" localSheetId="14">'Flag Creek Ranch_W'!$B$1:$J$42</definedName>
    <definedName name="_xlnm.Print_Area" localSheetId="15">'Franklin County_W'!$B$1:$J$42</definedName>
    <definedName name="_xlnm.Print_Area" localSheetId="16">'Fremont Water_W'!$B$1:$J$42</definedName>
    <definedName name="_xlnm.Print_Area" localSheetId="17">'La Playa_W'!$B$1:$J$42</definedName>
    <definedName name="_xlnm.Print_Area" localSheetId="46">Laguna_S!$B$1:$J$42</definedName>
    <definedName name="_xlnm.Print_Area" localSheetId="18">Laguna_W!$B$1:$J$42</definedName>
    <definedName name="_xlnm.Print_Area" localSheetId="19">'Lake Limestone_W'!$B$1:$J$42</definedName>
    <definedName name="_xlnm.Print_Area" localSheetId="47">'Leon Springs_S'!$B$1:$J$42</definedName>
    <definedName name="_xlnm.Print_Area" localSheetId="20">'Live Oak Hills_W'!$B$1:$J$42</definedName>
    <definedName name="_xlnm.Print_Area" localSheetId="48">'Longford Place_S'!$B$1:$J$42</definedName>
    <definedName name="_xlnm.Print_Area" localSheetId="21">'Longford Place_W'!$B$1:$J$42</definedName>
    <definedName name="_xlnm.Print_Area" localSheetId="22">'North Victoria_W'!$B$1:$J$42</definedName>
    <definedName name="_xlnm.Print_Area" localSheetId="23">'Oak Hills Ranch_W'!$B$1:$J$42</definedName>
    <definedName name="_xlnm.Print_Area" localSheetId="49">'Pelican Isle_S'!$B$1:$J$42</definedName>
    <definedName name="_xlnm.Print_Area" localSheetId="24">'Pelican Isle_W'!$B$1:$J$42</definedName>
    <definedName name="_xlnm.Print_Area" localSheetId="50">'Quiet Village_S'!$B$1:$J$42</definedName>
    <definedName name="_xlnm.Print_Area" localSheetId="25">'Quiet Village_W'!$B$1:$J$42</definedName>
    <definedName name="_xlnm.Print_Area" localSheetId="26">'Ranch Country_W'!$B$1:$J$42</definedName>
    <definedName name="_xlnm.Print_Area" localSheetId="27">'Red Oak_W'!$B$1:$J$42</definedName>
    <definedName name="_xlnm.Print_Area" localSheetId="51">'Shady Grove_S'!$B$1:$J$42</definedName>
    <definedName name="_xlnm.Print_Area" localSheetId="28">'Shady Oaks_W'!$B$1:$J$42</definedName>
    <definedName name="_xlnm.Print_Area" localSheetId="29">'Tall Pines_W'!$B$1:$J$42</definedName>
    <definedName name="_xlnm.Print_Area" localSheetId="52">'Texas Landing_S'!$B$1:$J$42</definedName>
    <definedName name="_xlnm.Print_Area" localSheetId="30">'Texas Landing_W'!$B$1:$J$42</definedName>
    <definedName name="_xlnm.Print_Area" localSheetId="31">'Thousand Oaks_W'!$B$1:$J$42</definedName>
    <definedName name="_xlnm.Print_Area" localSheetId="32">Timberlane_W!$B$1:$J$42</definedName>
    <definedName name="_xlnm.Print_Area" localSheetId="33">Treetop_W!$B$1:$J$42</definedName>
    <definedName name="_xlnm.Print_Area" localSheetId="53">'Tri County_S'!$B$1:$J$42</definedName>
    <definedName name="_xlnm.Print_Area" localSheetId="34">'Tri County_W'!$B$1:$J$42</definedName>
    <definedName name="_xlnm.Print_Area" localSheetId="35">'Vista Verde_W'!$B$1:$J$42</definedName>
    <definedName name="_xlnm.Print_Area" localSheetId="36">'Walnut Bend_W'!$B$1:$J$42</definedName>
    <definedName name="_xlnm.Print_Area" localSheetId="37">Waterco_W!$B$1:$J$42</definedName>
    <definedName name="_xlnm.Print_Area" localSheetId="38">Willow_W!$B$1:$J$42</definedName>
    <definedName name="_xlnm.Print_Area" localSheetId="39">'Woodland Harbor_W'!$B$1:$J$42</definedName>
    <definedName name="_xlnm.Print_Area" localSheetId="40">'Woodlands (Rocket)_W'!$B$1:$J$42</definedName>
    <definedName name="_xlnm.Print_Area" localSheetId="41">'Woodlands West_W'!$B$1:$J$42</definedName>
  </definedNames>
  <calcPr calcId="191029" iterate="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54" l="1"/>
  <c r="I31" i="54"/>
  <c r="H30" i="54"/>
  <c r="H34" i="54" s="1"/>
  <c r="G30" i="54"/>
  <c r="G34" i="54" s="1"/>
  <c r="G36" i="54" s="1"/>
  <c r="I29" i="54"/>
  <c r="I28" i="54"/>
  <c r="I27" i="54"/>
  <c r="I26" i="54"/>
  <c r="I25" i="54"/>
  <c r="I24" i="54"/>
  <c r="I23" i="54"/>
  <c r="I22" i="54"/>
  <c r="I21" i="54"/>
  <c r="I20" i="54"/>
  <c r="I19" i="54"/>
  <c r="I18" i="54"/>
  <c r="I17" i="54"/>
  <c r="I16" i="54"/>
  <c r="I15" i="54"/>
  <c r="I14" i="54"/>
  <c r="I13" i="54"/>
  <c r="I12" i="54"/>
  <c r="I11" i="54"/>
  <c r="I10" i="54"/>
  <c r="I32" i="53"/>
  <c r="I31" i="53"/>
  <c r="H30" i="53"/>
  <c r="H34" i="53" s="1"/>
  <c r="G30" i="53"/>
  <c r="G34" i="53" s="1"/>
  <c r="G36" i="53" s="1"/>
  <c r="I29" i="53"/>
  <c r="I28" i="53"/>
  <c r="I27" i="53"/>
  <c r="I26" i="53"/>
  <c r="I25" i="53"/>
  <c r="I24" i="53"/>
  <c r="I23" i="53"/>
  <c r="I22" i="53"/>
  <c r="I21" i="53"/>
  <c r="I20" i="53"/>
  <c r="I19" i="53"/>
  <c r="I18" i="53"/>
  <c r="I17" i="53"/>
  <c r="I16" i="53"/>
  <c r="I15" i="53"/>
  <c r="I14" i="53"/>
  <c r="I13" i="53"/>
  <c r="I12" i="53"/>
  <c r="I11" i="53"/>
  <c r="I10" i="53"/>
  <c r="I32" i="52"/>
  <c r="I31" i="52"/>
  <c r="H30" i="52"/>
  <c r="H34" i="52" s="1"/>
  <c r="G30" i="52"/>
  <c r="G34" i="52" s="1"/>
  <c r="G36" i="52" s="1"/>
  <c r="I29" i="52"/>
  <c r="I28" i="52"/>
  <c r="I27" i="52"/>
  <c r="I26" i="52"/>
  <c r="I25" i="52"/>
  <c r="I24" i="52"/>
  <c r="I23" i="52"/>
  <c r="I22" i="52"/>
  <c r="I21" i="52"/>
  <c r="I20" i="52"/>
  <c r="I19" i="52"/>
  <c r="I18" i="52"/>
  <c r="I17" i="52"/>
  <c r="I16" i="52"/>
  <c r="I15" i="52"/>
  <c r="I14" i="52"/>
  <c r="I13" i="52"/>
  <c r="I12" i="52"/>
  <c r="I11" i="52"/>
  <c r="I10" i="52"/>
  <c r="I32" i="51"/>
  <c r="I31" i="51"/>
  <c r="H30" i="51"/>
  <c r="H34" i="51" s="1"/>
  <c r="G30" i="51"/>
  <c r="G34" i="51" s="1"/>
  <c r="G36" i="51" s="1"/>
  <c r="I29" i="51"/>
  <c r="I28" i="51"/>
  <c r="I27" i="51"/>
  <c r="I26" i="51"/>
  <c r="I25" i="51"/>
  <c r="I24" i="51"/>
  <c r="I23" i="51"/>
  <c r="I22" i="51"/>
  <c r="I21" i="51"/>
  <c r="I20" i="51"/>
  <c r="I19" i="51"/>
  <c r="I18" i="51"/>
  <c r="I17" i="51"/>
  <c r="I16" i="51"/>
  <c r="I15" i="51"/>
  <c r="I14" i="51"/>
  <c r="I13" i="51"/>
  <c r="I12" i="51"/>
  <c r="I11" i="51"/>
  <c r="I10" i="51"/>
  <c r="I32" i="50"/>
  <c r="I31" i="50"/>
  <c r="H30" i="50"/>
  <c r="H34" i="50" s="1"/>
  <c r="G30" i="50"/>
  <c r="G34" i="50" s="1"/>
  <c r="G36" i="50" s="1"/>
  <c r="I29" i="50"/>
  <c r="I28" i="50"/>
  <c r="I27" i="50"/>
  <c r="I26" i="50"/>
  <c r="I25" i="50"/>
  <c r="I24" i="50"/>
  <c r="I23" i="50"/>
  <c r="I22" i="50"/>
  <c r="I21" i="50"/>
  <c r="I20" i="50"/>
  <c r="I19" i="50"/>
  <c r="I18" i="50"/>
  <c r="I17" i="50"/>
  <c r="I16" i="50"/>
  <c r="I15" i="50"/>
  <c r="I14" i="50"/>
  <c r="I13" i="50"/>
  <c r="I12" i="50"/>
  <c r="I11" i="50"/>
  <c r="I10" i="50"/>
  <c r="I32" i="49"/>
  <c r="I31" i="49"/>
  <c r="H30" i="49"/>
  <c r="H34" i="49" s="1"/>
  <c r="G30" i="49"/>
  <c r="G34" i="49" s="1"/>
  <c r="G36" i="49" s="1"/>
  <c r="I29" i="49"/>
  <c r="I28" i="49"/>
  <c r="I27" i="49"/>
  <c r="I26" i="49"/>
  <c r="I25" i="49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32" i="48"/>
  <c r="I31" i="48"/>
  <c r="H30" i="48"/>
  <c r="H34" i="48" s="1"/>
  <c r="G30" i="48"/>
  <c r="G34" i="48" s="1"/>
  <c r="G36" i="48" s="1"/>
  <c r="I29" i="48"/>
  <c r="I28" i="48"/>
  <c r="I27" i="48"/>
  <c r="I26" i="48"/>
  <c r="I25" i="48"/>
  <c r="I24" i="48"/>
  <c r="I23" i="48"/>
  <c r="I22" i="48"/>
  <c r="I21" i="48"/>
  <c r="I20" i="48"/>
  <c r="I19" i="48"/>
  <c r="I18" i="48"/>
  <c r="I17" i="48"/>
  <c r="I16" i="48"/>
  <c r="I15" i="48"/>
  <c r="I14" i="48"/>
  <c r="I13" i="48"/>
  <c r="I12" i="48"/>
  <c r="I11" i="48"/>
  <c r="I10" i="48"/>
  <c r="I30" i="48" s="1"/>
  <c r="I34" i="48" s="1"/>
  <c r="I38" i="48" s="1"/>
  <c r="I40" i="48" s="1"/>
  <c r="I32" i="47"/>
  <c r="I31" i="47"/>
  <c r="H30" i="47"/>
  <c r="H34" i="47" s="1"/>
  <c r="G30" i="47"/>
  <c r="G34" i="47" s="1"/>
  <c r="G36" i="47" s="1"/>
  <c r="I29" i="47"/>
  <c r="I28" i="47"/>
  <c r="I27" i="47"/>
  <c r="I26" i="47"/>
  <c r="I25" i="47"/>
  <c r="I24" i="47"/>
  <c r="I23" i="47"/>
  <c r="I22" i="47"/>
  <c r="I21" i="47"/>
  <c r="I20" i="47"/>
  <c r="I19" i="47"/>
  <c r="I18" i="47"/>
  <c r="I17" i="47"/>
  <c r="I16" i="47"/>
  <c r="I15" i="47"/>
  <c r="I14" i="47"/>
  <c r="I13" i="47"/>
  <c r="I12" i="47"/>
  <c r="I11" i="47"/>
  <c r="I10" i="47"/>
  <c r="I32" i="46"/>
  <c r="I31" i="46"/>
  <c r="H30" i="46"/>
  <c r="H34" i="46" s="1"/>
  <c r="G30" i="46"/>
  <c r="G34" i="46" s="1"/>
  <c r="G36" i="46" s="1"/>
  <c r="I29" i="46"/>
  <c r="I28" i="46"/>
  <c r="I27" i="46"/>
  <c r="I26" i="46"/>
  <c r="I25" i="46"/>
  <c r="I24" i="46"/>
  <c r="I23" i="46"/>
  <c r="I22" i="46"/>
  <c r="I21" i="46"/>
  <c r="I20" i="46"/>
  <c r="I19" i="46"/>
  <c r="I18" i="46"/>
  <c r="I17" i="46"/>
  <c r="I16" i="46"/>
  <c r="I15" i="46"/>
  <c r="I14" i="46"/>
  <c r="I13" i="46"/>
  <c r="I12" i="46"/>
  <c r="I11" i="46"/>
  <c r="I10" i="46"/>
  <c r="I32" i="45"/>
  <c r="I31" i="45"/>
  <c r="H30" i="45"/>
  <c r="H34" i="45" s="1"/>
  <c r="G30" i="45"/>
  <c r="G34" i="45" s="1"/>
  <c r="G36" i="45" s="1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32" i="44"/>
  <c r="I31" i="44"/>
  <c r="H30" i="44"/>
  <c r="H34" i="44" s="1"/>
  <c r="G30" i="44"/>
  <c r="G34" i="44" s="1"/>
  <c r="G36" i="44" s="1"/>
  <c r="I29" i="44"/>
  <c r="I28" i="44"/>
  <c r="I27" i="44"/>
  <c r="I26" i="44"/>
  <c r="I25" i="44"/>
  <c r="I24" i="44"/>
  <c r="I23" i="44"/>
  <c r="I22" i="44"/>
  <c r="I21" i="44"/>
  <c r="I20" i="44"/>
  <c r="I19" i="44"/>
  <c r="I18" i="44"/>
  <c r="I17" i="44"/>
  <c r="I16" i="44"/>
  <c r="I15" i="44"/>
  <c r="I14" i="44"/>
  <c r="I13" i="44"/>
  <c r="I12" i="44"/>
  <c r="I11" i="44"/>
  <c r="I10" i="44"/>
  <c r="I32" i="42"/>
  <c r="I31" i="42"/>
  <c r="H30" i="42"/>
  <c r="H34" i="42" s="1"/>
  <c r="G30" i="42"/>
  <c r="G34" i="42" s="1"/>
  <c r="G36" i="42" s="1"/>
  <c r="I29" i="42"/>
  <c r="I28" i="42"/>
  <c r="I27" i="42"/>
  <c r="I26" i="42"/>
  <c r="I25" i="42"/>
  <c r="I24" i="42"/>
  <c r="I23" i="42"/>
  <c r="I22" i="42"/>
  <c r="I21" i="42"/>
  <c r="I20" i="42"/>
  <c r="I19" i="42"/>
  <c r="I18" i="42"/>
  <c r="I17" i="42"/>
  <c r="I16" i="42"/>
  <c r="I15" i="42"/>
  <c r="I14" i="42"/>
  <c r="I13" i="42"/>
  <c r="I12" i="42"/>
  <c r="I11" i="42"/>
  <c r="I10" i="42"/>
  <c r="I32" i="41"/>
  <c r="I31" i="41"/>
  <c r="H30" i="41"/>
  <c r="H34" i="41" s="1"/>
  <c r="G30" i="41"/>
  <c r="G34" i="41" s="1"/>
  <c r="G36" i="41" s="1"/>
  <c r="I29" i="41"/>
  <c r="I28" i="41"/>
  <c r="I27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I14" i="41"/>
  <c r="I13" i="41"/>
  <c r="I12" i="41"/>
  <c r="I11" i="41"/>
  <c r="I10" i="41"/>
  <c r="I32" i="40"/>
  <c r="I31" i="40"/>
  <c r="H30" i="40"/>
  <c r="H34" i="40" s="1"/>
  <c r="G30" i="40"/>
  <c r="G34" i="40" s="1"/>
  <c r="G36" i="40" s="1"/>
  <c r="I29" i="40"/>
  <c r="I28" i="40"/>
  <c r="I27" i="40"/>
  <c r="I26" i="40"/>
  <c r="I25" i="40"/>
  <c r="I24" i="40"/>
  <c r="I23" i="40"/>
  <c r="I22" i="40"/>
  <c r="I21" i="40"/>
  <c r="I20" i="40"/>
  <c r="I19" i="40"/>
  <c r="I18" i="40"/>
  <c r="I17" i="40"/>
  <c r="I16" i="40"/>
  <c r="I15" i="40"/>
  <c r="I14" i="40"/>
  <c r="I13" i="40"/>
  <c r="I12" i="40"/>
  <c r="I11" i="40"/>
  <c r="I10" i="40"/>
  <c r="I32" i="39"/>
  <c r="I31" i="39"/>
  <c r="H30" i="39"/>
  <c r="H34" i="39" s="1"/>
  <c r="G30" i="39"/>
  <c r="G34" i="39" s="1"/>
  <c r="G36" i="39" s="1"/>
  <c r="I29" i="39"/>
  <c r="I28" i="39"/>
  <c r="I27" i="39"/>
  <c r="I26" i="39"/>
  <c r="I25" i="39"/>
  <c r="I24" i="39"/>
  <c r="I23" i="39"/>
  <c r="I22" i="39"/>
  <c r="I21" i="39"/>
  <c r="I20" i="39"/>
  <c r="I19" i="39"/>
  <c r="I18" i="39"/>
  <c r="I17" i="39"/>
  <c r="I16" i="39"/>
  <c r="I15" i="39"/>
  <c r="I14" i="39"/>
  <c r="I13" i="39"/>
  <c r="I12" i="39"/>
  <c r="I11" i="39"/>
  <c r="I10" i="39"/>
  <c r="I32" i="38"/>
  <c r="I31" i="38"/>
  <c r="H30" i="38"/>
  <c r="H34" i="38" s="1"/>
  <c r="G30" i="38"/>
  <c r="G34" i="38" s="1"/>
  <c r="G36" i="38" s="1"/>
  <c r="I29" i="38"/>
  <c r="I28" i="38"/>
  <c r="I27" i="38"/>
  <c r="I26" i="38"/>
  <c r="I25" i="38"/>
  <c r="I24" i="38"/>
  <c r="I23" i="38"/>
  <c r="I22" i="38"/>
  <c r="I21" i="38"/>
  <c r="I20" i="38"/>
  <c r="I19" i="38"/>
  <c r="I18" i="38"/>
  <c r="I17" i="38"/>
  <c r="I16" i="38"/>
  <c r="I15" i="38"/>
  <c r="I14" i="38"/>
  <c r="I13" i="38"/>
  <c r="I12" i="38"/>
  <c r="I11" i="38"/>
  <c r="I10" i="38"/>
  <c r="I32" i="37"/>
  <c r="I31" i="37"/>
  <c r="H30" i="37"/>
  <c r="H34" i="37" s="1"/>
  <c r="G30" i="37"/>
  <c r="G34" i="37" s="1"/>
  <c r="G36" i="37" s="1"/>
  <c r="I29" i="37"/>
  <c r="I28" i="37"/>
  <c r="I27" i="37"/>
  <c r="I26" i="37"/>
  <c r="I25" i="37"/>
  <c r="I24" i="37"/>
  <c r="I23" i="37"/>
  <c r="I22" i="37"/>
  <c r="I21" i="37"/>
  <c r="I20" i="37"/>
  <c r="I19" i="37"/>
  <c r="I18" i="37"/>
  <c r="I17" i="37"/>
  <c r="I16" i="37"/>
  <c r="I15" i="37"/>
  <c r="I14" i="37"/>
  <c r="I13" i="37"/>
  <c r="I12" i="37"/>
  <c r="I11" i="37"/>
  <c r="I10" i="37"/>
  <c r="I32" i="36"/>
  <c r="I31" i="36"/>
  <c r="H30" i="36"/>
  <c r="H34" i="36" s="1"/>
  <c r="G30" i="36"/>
  <c r="G34" i="36" s="1"/>
  <c r="G36" i="36" s="1"/>
  <c r="I29" i="36"/>
  <c r="I28" i="36"/>
  <c r="I27" i="36"/>
  <c r="I26" i="36"/>
  <c r="I25" i="36"/>
  <c r="I24" i="36"/>
  <c r="I23" i="36"/>
  <c r="I22" i="36"/>
  <c r="I21" i="36"/>
  <c r="I20" i="36"/>
  <c r="I19" i="36"/>
  <c r="I18" i="36"/>
  <c r="I17" i="36"/>
  <c r="I16" i="36"/>
  <c r="I15" i="36"/>
  <c r="I14" i="36"/>
  <c r="I13" i="36"/>
  <c r="I12" i="36"/>
  <c r="I11" i="36"/>
  <c r="I10" i="36"/>
  <c r="I32" i="35"/>
  <c r="I31" i="35"/>
  <c r="H30" i="35"/>
  <c r="H34" i="35" s="1"/>
  <c r="G30" i="35"/>
  <c r="G34" i="35" s="1"/>
  <c r="G36" i="35" s="1"/>
  <c r="I29" i="35"/>
  <c r="I28" i="35"/>
  <c r="I27" i="35"/>
  <c r="I26" i="35"/>
  <c r="I25" i="35"/>
  <c r="I24" i="35"/>
  <c r="I23" i="35"/>
  <c r="I22" i="35"/>
  <c r="I21" i="35"/>
  <c r="I20" i="35"/>
  <c r="I19" i="35"/>
  <c r="I18" i="35"/>
  <c r="I17" i="35"/>
  <c r="I16" i="35"/>
  <c r="I15" i="35"/>
  <c r="I14" i="35"/>
  <c r="I13" i="35"/>
  <c r="I12" i="35"/>
  <c r="I11" i="35"/>
  <c r="I10" i="35"/>
  <c r="I32" i="34"/>
  <c r="I31" i="34"/>
  <c r="H30" i="34"/>
  <c r="H34" i="34" s="1"/>
  <c r="G30" i="34"/>
  <c r="G34" i="34" s="1"/>
  <c r="G36" i="34" s="1"/>
  <c r="I29" i="34"/>
  <c r="I28" i="34"/>
  <c r="I27" i="34"/>
  <c r="I26" i="34"/>
  <c r="I25" i="34"/>
  <c r="I24" i="34"/>
  <c r="I23" i="34"/>
  <c r="I22" i="34"/>
  <c r="I21" i="34"/>
  <c r="I20" i="34"/>
  <c r="I19" i="34"/>
  <c r="I18" i="34"/>
  <c r="I17" i="34"/>
  <c r="I16" i="34"/>
  <c r="I15" i="34"/>
  <c r="I14" i="34"/>
  <c r="I13" i="34"/>
  <c r="I12" i="34"/>
  <c r="I11" i="34"/>
  <c r="I10" i="34"/>
  <c r="I32" i="33"/>
  <c r="I31" i="33"/>
  <c r="H30" i="33"/>
  <c r="H34" i="33" s="1"/>
  <c r="G30" i="33"/>
  <c r="G34" i="33" s="1"/>
  <c r="G36" i="33" s="1"/>
  <c r="I29" i="33"/>
  <c r="I28" i="33"/>
  <c r="I27" i="33"/>
  <c r="I26" i="33"/>
  <c r="I25" i="33"/>
  <c r="I24" i="33"/>
  <c r="I23" i="33"/>
  <c r="I22" i="33"/>
  <c r="I21" i="33"/>
  <c r="I20" i="33"/>
  <c r="I19" i="33"/>
  <c r="I18" i="33"/>
  <c r="I17" i="33"/>
  <c r="I16" i="33"/>
  <c r="I15" i="33"/>
  <c r="I14" i="33"/>
  <c r="I13" i="33"/>
  <c r="I12" i="33"/>
  <c r="I11" i="33"/>
  <c r="I10" i="33"/>
  <c r="I32" i="32"/>
  <c r="I31" i="32"/>
  <c r="H30" i="32"/>
  <c r="H34" i="32" s="1"/>
  <c r="G30" i="32"/>
  <c r="G34" i="32" s="1"/>
  <c r="G36" i="32" s="1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3" i="32"/>
  <c r="I12" i="32"/>
  <c r="I11" i="32"/>
  <c r="I10" i="32"/>
  <c r="I32" i="31"/>
  <c r="I31" i="31"/>
  <c r="H30" i="31"/>
  <c r="H34" i="31" s="1"/>
  <c r="G30" i="31"/>
  <c r="G34" i="31" s="1"/>
  <c r="G36" i="31" s="1"/>
  <c r="I29" i="31"/>
  <c r="I28" i="31"/>
  <c r="I27" i="31"/>
  <c r="I26" i="31"/>
  <c r="I25" i="31"/>
  <c r="I24" i="31"/>
  <c r="I23" i="31"/>
  <c r="I22" i="31"/>
  <c r="I21" i="31"/>
  <c r="I20" i="31"/>
  <c r="I19" i="31"/>
  <c r="I18" i="31"/>
  <c r="I17" i="31"/>
  <c r="I16" i="31"/>
  <c r="I15" i="31"/>
  <c r="I14" i="31"/>
  <c r="I13" i="31"/>
  <c r="I12" i="31"/>
  <c r="I11" i="31"/>
  <c r="I10" i="31"/>
  <c r="I32" i="30"/>
  <c r="I31" i="30"/>
  <c r="H30" i="30"/>
  <c r="H34" i="30" s="1"/>
  <c r="G30" i="30"/>
  <c r="G34" i="30" s="1"/>
  <c r="G36" i="30" s="1"/>
  <c r="I29" i="30"/>
  <c r="I28" i="30"/>
  <c r="I27" i="30"/>
  <c r="I26" i="30"/>
  <c r="I25" i="30"/>
  <c r="I24" i="30"/>
  <c r="I23" i="30"/>
  <c r="I22" i="30"/>
  <c r="I21" i="30"/>
  <c r="I20" i="30"/>
  <c r="I19" i="30"/>
  <c r="I18" i="30"/>
  <c r="I17" i="30"/>
  <c r="I16" i="30"/>
  <c r="I15" i="30"/>
  <c r="I14" i="30"/>
  <c r="I13" i="30"/>
  <c r="I12" i="30"/>
  <c r="I11" i="30"/>
  <c r="I10" i="30"/>
  <c r="I32" i="29"/>
  <c r="I31" i="29"/>
  <c r="H30" i="29"/>
  <c r="H34" i="29" s="1"/>
  <c r="G30" i="29"/>
  <c r="G34" i="29" s="1"/>
  <c r="G36" i="29" s="1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32" i="28"/>
  <c r="I31" i="28"/>
  <c r="H30" i="28"/>
  <c r="H34" i="28" s="1"/>
  <c r="G30" i="28"/>
  <c r="G34" i="28" s="1"/>
  <c r="G36" i="28" s="1"/>
  <c r="I29" i="28"/>
  <c r="I28" i="28"/>
  <c r="I27" i="28"/>
  <c r="I26" i="28"/>
  <c r="I25" i="28"/>
  <c r="I24" i="28"/>
  <c r="I23" i="28"/>
  <c r="I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I32" i="27"/>
  <c r="I31" i="27"/>
  <c r="H30" i="27"/>
  <c r="H34" i="27" s="1"/>
  <c r="G30" i="27"/>
  <c r="G34" i="27" s="1"/>
  <c r="G36" i="27" s="1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32" i="26"/>
  <c r="I31" i="26"/>
  <c r="H30" i="26"/>
  <c r="H34" i="26" s="1"/>
  <c r="G30" i="26"/>
  <c r="G34" i="26" s="1"/>
  <c r="G36" i="26" s="1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I32" i="25"/>
  <c r="I31" i="25"/>
  <c r="H30" i="25"/>
  <c r="H34" i="25" s="1"/>
  <c r="G30" i="25"/>
  <c r="G34" i="25" s="1"/>
  <c r="G36" i="25" s="1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32" i="24"/>
  <c r="I31" i="24"/>
  <c r="H30" i="24"/>
  <c r="H34" i="24" s="1"/>
  <c r="G30" i="24"/>
  <c r="G34" i="24" s="1"/>
  <c r="G36" i="24" s="1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" i="24"/>
  <c r="I32" i="23"/>
  <c r="I31" i="23"/>
  <c r="H30" i="23"/>
  <c r="H34" i="23" s="1"/>
  <c r="G30" i="23"/>
  <c r="G34" i="23" s="1"/>
  <c r="G36" i="23" s="1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32" i="22"/>
  <c r="I31" i="22"/>
  <c r="H30" i="22"/>
  <c r="H34" i="22" s="1"/>
  <c r="G30" i="22"/>
  <c r="G34" i="22" s="1"/>
  <c r="G36" i="22" s="1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32" i="21"/>
  <c r="I31" i="21"/>
  <c r="H30" i="21"/>
  <c r="H34" i="21" s="1"/>
  <c r="G30" i="21"/>
  <c r="G34" i="21" s="1"/>
  <c r="G36" i="21" s="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10" i="21"/>
  <c r="I32" i="20"/>
  <c r="I31" i="20"/>
  <c r="H30" i="20"/>
  <c r="H34" i="20" s="1"/>
  <c r="G30" i="20"/>
  <c r="G34" i="20" s="1"/>
  <c r="G36" i="20" s="1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32" i="19"/>
  <c r="I31" i="19"/>
  <c r="H30" i="19"/>
  <c r="H34" i="19" s="1"/>
  <c r="G30" i="19"/>
  <c r="G34" i="19" s="1"/>
  <c r="G36" i="19" s="1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32" i="18"/>
  <c r="I31" i="18"/>
  <c r="H30" i="18"/>
  <c r="H34" i="18" s="1"/>
  <c r="G30" i="18"/>
  <c r="G34" i="18" s="1"/>
  <c r="G36" i="18" s="1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0" i="18"/>
  <c r="I32" i="17"/>
  <c r="I31" i="17"/>
  <c r="H30" i="17"/>
  <c r="H34" i="17" s="1"/>
  <c r="G30" i="17"/>
  <c r="G34" i="17" s="1"/>
  <c r="G36" i="17" s="1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32" i="16"/>
  <c r="I31" i="16"/>
  <c r="H30" i="16"/>
  <c r="H34" i="16" s="1"/>
  <c r="G30" i="16"/>
  <c r="G34" i="16" s="1"/>
  <c r="G36" i="16" s="1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32" i="15"/>
  <c r="I31" i="15"/>
  <c r="H30" i="15"/>
  <c r="H34" i="15" s="1"/>
  <c r="G30" i="15"/>
  <c r="G34" i="15" s="1"/>
  <c r="G36" i="15" s="1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32" i="14"/>
  <c r="I31" i="14"/>
  <c r="H30" i="14"/>
  <c r="H34" i="14" s="1"/>
  <c r="G30" i="14"/>
  <c r="G34" i="14" s="1"/>
  <c r="G36" i="14" s="1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32" i="13"/>
  <c r="I31" i="13"/>
  <c r="H30" i="13"/>
  <c r="H34" i="13" s="1"/>
  <c r="G30" i="13"/>
  <c r="G34" i="13" s="1"/>
  <c r="G36" i="13" s="1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32" i="12"/>
  <c r="I31" i="12"/>
  <c r="H30" i="12"/>
  <c r="H34" i="12" s="1"/>
  <c r="G30" i="12"/>
  <c r="G34" i="12" s="1"/>
  <c r="G36" i="12" s="1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32" i="11"/>
  <c r="I31" i="11"/>
  <c r="H30" i="11"/>
  <c r="H34" i="11" s="1"/>
  <c r="G30" i="11"/>
  <c r="G34" i="11" s="1"/>
  <c r="G36" i="11" s="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30" i="54" l="1"/>
  <c r="I34" i="54" s="1"/>
  <c r="I38" i="54" s="1"/>
  <c r="I40" i="54" s="1"/>
  <c r="I30" i="53"/>
  <c r="I34" i="53" s="1"/>
  <c r="I38" i="53" s="1"/>
  <c r="I40" i="53" s="1"/>
  <c r="I30" i="52"/>
  <c r="I34" i="52" s="1"/>
  <c r="I38" i="52" s="1"/>
  <c r="I40" i="52" s="1"/>
  <c r="I30" i="51"/>
  <c r="I34" i="51" s="1"/>
  <c r="I38" i="51" s="1"/>
  <c r="I40" i="51" s="1"/>
  <c r="I30" i="50"/>
  <c r="I34" i="50" s="1"/>
  <c r="I38" i="50" s="1"/>
  <c r="I40" i="50" s="1"/>
  <c r="I30" i="49"/>
  <c r="I34" i="49" s="1"/>
  <c r="I38" i="49" s="1"/>
  <c r="I40" i="49" s="1"/>
  <c r="I30" i="47"/>
  <c r="I34" i="47" s="1"/>
  <c r="I38" i="47" s="1"/>
  <c r="I40" i="47" s="1"/>
  <c r="I30" i="46"/>
  <c r="I34" i="46" s="1"/>
  <c r="I38" i="46" s="1"/>
  <c r="I40" i="46" s="1"/>
  <c r="I30" i="45"/>
  <c r="I34" i="45" s="1"/>
  <c r="I38" i="45" s="1"/>
  <c r="I40" i="45" s="1"/>
  <c r="I30" i="44"/>
  <c r="I34" i="44" s="1"/>
  <c r="I38" i="44" s="1"/>
  <c r="I40" i="44" s="1"/>
  <c r="I30" i="42"/>
  <c r="I34" i="42" s="1"/>
  <c r="I38" i="42" s="1"/>
  <c r="I40" i="42" s="1"/>
  <c r="I30" i="41"/>
  <c r="I34" i="41" s="1"/>
  <c r="I38" i="41" s="1"/>
  <c r="I40" i="41" s="1"/>
  <c r="I30" i="40"/>
  <c r="I34" i="40" s="1"/>
  <c r="I38" i="40" s="1"/>
  <c r="I40" i="40" s="1"/>
  <c r="I30" i="39"/>
  <c r="I34" i="39" s="1"/>
  <c r="I38" i="39" s="1"/>
  <c r="I40" i="39" s="1"/>
  <c r="I30" i="38"/>
  <c r="I34" i="38" s="1"/>
  <c r="I38" i="38" s="1"/>
  <c r="I40" i="38" s="1"/>
  <c r="I30" i="37"/>
  <c r="I34" i="37" s="1"/>
  <c r="I38" i="37" s="1"/>
  <c r="I40" i="37" s="1"/>
  <c r="I30" i="36"/>
  <c r="I34" i="36" s="1"/>
  <c r="I38" i="36" s="1"/>
  <c r="I40" i="36" s="1"/>
  <c r="I30" i="35"/>
  <c r="I34" i="35" s="1"/>
  <c r="I38" i="35" s="1"/>
  <c r="I40" i="35" s="1"/>
  <c r="I30" i="34"/>
  <c r="I34" i="34" s="1"/>
  <c r="I38" i="34" s="1"/>
  <c r="I40" i="34" s="1"/>
  <c r="I30" i="33"/>
  <c r="I34" i="33" s="1"/>
  <c r="I38" i="33" s="1"/>
  <c r="I40" i="33" s="1"/>
  <c r="I30" i="32"/>
  <c r="I34" i="32" s="1"/>
  <c r="I38" i="32" s="1"/>
  <c r="I40" i="32" s="1"/>
  <c r="I30" i="31"/>
  <c r="I34" i="31" s="1"/>
  <c r="I38" i="31" s="1"/>
  <c r="I40" i="31" s="1"/>
  <c r="I30" i="30"/>
  <c r="I34" i="30" s="1"/>
  <c r="I38" i="30" s="1"/>
  <c r="I40" i="30" s="1"/>
  <c r="I30" i="29"/>
  <c r="I34" i="29" s="1"/>
  <c r="I38" i="29" s="1"/>
  <c r="I40" i="29" s="1"/>
  <c r="I30" i="28"/>
  <c r="I34" i="28" s="1"/>
  <c r="I38" i="28" s="1"/>
  <c r="I40" i="28" s="1"/>
  <c r="I30" i="27"/>
  <c r="I34" i="27" s="1"/>
  <c r="I38" i="27" s="1"/>
  <c r="I40" i="27" s="1"/>
  <c r="I30" i="26"/>
  <c r="I34" i="26" s="1"/>
  <c r="I38" i="26" s="1"/>
  <c r="I40" i="26" s="1"/>
  <c r="I30" i="25"/>
  <c r="I34" i="25" s="1"/>
  <c r="I38" i="25" s="1"/>
  <c r="I40" i="25" s="1"/>
  <c r="I30" i="24"/>
  <c r="I34" i="24" s="1"/>
  <c r="I38" i="24" s="1"/>
  <c r="I40" i="24" s="1"/>
  <c r="I30" i="23"/>
  <c r="I34" i="23" s="1"/>
  <c r="I38" i="23" s="1"/>
  <c r="I40" i="23" s="1"/>
  <c r="I30" i="22"/>
  <c r="I34" i="22" s="1"/>
  <c r="I38" i="22" s="1"/>
  <c r="I40" i="22" s="1"/>
  <c r="I30" i="21"/>
  <c r="I34" i="21" s="1"/>
  <c r="I38" i="21" s="1"/>
  <c r="I40" i="21" s="1"/>
  <c r="I30" i="20"/>
  <c r="I34" i="20" s="1"/>
  <c r="I38" i="20" s="1"/>
  <c r="I40" i="20" s="1"/>
  <c r="I30" i="19"/>
  <c r="I34" i="19" s="1"/>
  <c r="I38" i="19" s="1"/>
  <c r="I40" i="19" s="1"/>
  <c r="I30" i="18"/>
  <c r="I34" i="18" s="1"/>
  <c r="I38" i="18" s="1"/>
  <c r="I40" i="18" s="1"/>
  <c r="I30" i="17"/>
  <c r="I34" i="17" s="1"/>
  <c r="I38" i="17" s="1"/>
  <c r="I40" i="17" s="1"/>
  <c r="I30" i="16"/>
  <c r="I34" i="16" s="1"/>
  <c r="I38" i="16" s="1"/>
  <c r="I40" i="16" s="1"/>
  <c r="I30" i="15"/>
  <c r="I34" i="15" s="1"/>
  <c r="I38" i="15" s="1"/>
  <c r="I40" i="15" s="1"/>
  <c r="I30" i="14"/>
  <c r="I34" i="14" s="1"/>
  <c r="I38" i="14" s="1"/>
  <c r="I40" i="14" s="1"/>
  <c r="I30" i="13"/>
  <c r="I34" i="13" s="1"/>
  <c r="I38" i="13" s="1"/>
  <c r="I40" i="13" s="1"/>
  <c r="I30" i="12"/>
  <c r="I34" i="12" s="1"/>
  <c r="I38" i="12" s="1"/>
  <c r="I40" i="12" s="1"/>
  <c r="I30" i="11"/>
  <c r="I34" i="11" s="1"/>
  <c r="I38" i="11" s="1"/>
  <c r="I40" i="11" s="1"/>
  <c r="I32" i="10"/>
  <c r="I31" i="10"/>
  <c r="H30" i="10"/>
  <c r="H34" i="10" s="1"/>
  <c r="G30" i="10"/>
  <c r="G34" i="10" s="1"/>
  <c r="G36" i="10" s="1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32" i="9"/>
  <c r="I31" i="9"/>
  <c r="H30" i="9"/>
  <c r="H34" i="9" s="1"/>
  <c r="G30" i="9"/>
  <c r="G34" i="9" s="1"/>
  <c r="G36" i="9" s="1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32" i="8"/>
  <c r="I31" i="8"/>
  <c r="H30" i="8"/>
  <c r="H34" i="8" s="1"/>
  <c r="G30" i="8"/>
  <c r="G34" i="8" s="1"/>
  <c r="G36" i="8" s="1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32" i="7"/>
  <c r="I31" i="7"/>
  <c r="H30" i="7"/>
  <c r="H34" i="7" s="1"/>
  <c r="G30" i="7"/>
  <c r="G34" i="7" s="1"/>
  <c r="G36" i="7" s="1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32" i="6"/>
  <c r="I31" i="6"/>
  <c r="H30" i="6"/>
  <c r="H34" i="6" s="1"/>
  <c r="G30" i="6"/>
  <c r="G34" i="6" s="1"/>
  <c r="G36" i="6" s="1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32" i="5"/>
  <c r="I31" i="5"/>
  <c r="H30" i="5"/>
  <c r="H34" i="5" s="1"/>
  <c r="G30" i="5"/>
  <c r="G34" i="5" s="1"/>
  <c r="G36" i="5" s="1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32" i="4"/>
  <c r="I31" i="4"/>
  <c r="H30" i="4"/>
  <c r="H34" i="4" s="1"/>
  <c r="G30" i="4"/>
  <c r="G34" i="4" s="1"/>
  <c r="G36" i="4" s="1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32" i="3"/>
  <c r="I31" i="3"/>
  <c r="H30" i="3"/>
  <c r="H34" i="3" s="1"/>
  <c r="G30" i="3"/>
  <c r="G34" i="3" s="1"/>
  <c r="G36" i="3" s="1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32" i="1"/>
  <c r="I31" i="1"/>
  <c r="I30" i="10" l="1"/>
  <c r="I34" i="10" s="1"/>
  <c r="I38" i="10" s="1"/>
  <c r="I40" i="10" s="1"/>
  <c r="I30" i="9"/>
  <c r="I34" i="9" s="1"/>
  <c r="I38" i="9" s="1"/>
  <c r="I40" i="9" s="1"/>
  <c r="I30" i="8"/>
  <c r="I34" i="8" s="1"/>
  <c r="I38" i="8" s="1"/>
  <c r="I40" i="8" s="1"/>
  <c r="I30" i="7"/>
  <c r="I34" i="7" s="1"/>
  <c r="I38" i="7" s="1"/>
  <c r="I40" i="7" s="1"/>
  <c r="I30" i="6"/>
  <c r="I34" i="6" s="1"/>
  <c r="I38" i="6" s="1"/>
  <c r="I40" i="6" s="1"/>
  <c r="I30" i="5"/>
  <c r="I34" i="5" s="1"/>
  <c r="I38" i="5" s="1"/>
  <c r="I40" i="5" s="1"/>
  <c r="I30" i="4"/>
  <c r="I34" i="4" s="1"/>
  <c r="I38" i="4" s="1"/>
  <c r="I40" i="4" s="1"/>
  <c r="I30" i="3"/>
  <c r="I34" i="3" s="1"/>
  <c r="I38" i="3" s="1"/>
  <c r="I40" i="3" s="1"/>
  <c r="G30" i="1"/>
  <c r="G34" i="1" s="1"/>
  <c r="G36" i="1" s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30" i="1" l="1"/>
  <c r="I34" i="1" s="1"/>
  <c r="I38" i="1" s="1"/>
  <c r="I40" i="1" s="1"/>
  <c r="H30" i="1"/>
  <c r="H34" i="1" s="1"/>
</calcChain>
</file>

<file path=xl/sharedStrings.xml><?xml version="1.0" encoding="utf-8"?>
<sst xmlns="http://schemas.openxmlformats.org/spreadsheetml/2006/main" count="6656" uniqueCount="126">
  <si>
    <t xml:space="preserve"> </t>
  </si>
  <si>
    <t xml:space="preserve">UTILITY NAME:     </t>
  </si>
  <si>
    <t>CSWR Texas Utility Operating Company, LLC</t>
  </si>
  <si>
    <t>SCHEDULES - CLASS B RATE/TARIFF CHANGE</t>
  </si>
  <si>
    <t>I-1 REVENUE REQUIREMENT SUMMARY</t>
  </si>
  <si>
    <t>Test Year End:</t>
  </si>
  <si>
    <t>A</t>
  </si>
  <si>
    <t>B</t>
  </si>
  <si>
    <t>C</t>
  </si>
  <si>
    <t>D</t>
  </si>
  <si>
    <t>E</t>
  </si>
  <si>
    <t>F=D+E</t>
  </si>
  <si>
    <t>G</t>
  </si>
  <si>
    <t>Acct. No.</t>
  </si>
  <si>
    <t xml:space="preserve">Historical </t>
  </si>
  <si>
    <t>K &amp; M</t>
  </si>
  <si>
    <t>Adjusted</t>
  </si>
  <si>
    <t>Test Year</t>
  </si>
  <si>
    <t>Changes</t>
  </si>
  <si>
    <t>Line</t>
  </si>
  <si>
    <t>Water</t>
  </si>
  <si>
    <t>Sewer</t>
  </si>
  <si>
    <t>Account Name</t>
  </si>
  <si>
    <t>Reference / Instructions</t>
  </si>
  <si>
    <t>1.</t>
  </si>
  <si>
    <t>Purchased water/sewer treatment</t>
  </si>
  <si>
    <t>Schedule II-3, Columns C-E, Line 1</t>
  </si>
  <si>
    <t>2.</t>
  </si>
  <si>
    <t>Sludge Removal Expense</t>
  </si>
  <si>
    <t>Schedule II-3, Columns C-E, Line 2</t>
  </si>
  <si>
    <t>3.</t>
  </si>
  <si>
    <t>Power Expense-wells, booster pumps</t>
  </si>
  <si>
    <t>Schedule II-3, Columns C-E, Line 3</t>
  </si>
  <si>
    <t>4.</t>
  </si>
  <si>
    <t>Chemicals and other volume related expenses</t>
  </si>
  <si>
    <t>Schedule II-3, Columns C-E, Line 4</t>
  </si>
  <si>
    <t>5.</t>
  </si>
  <si>
    <t>Employee labor</t>
  </si>
  <si>
    <t>Schedule II-3, Columns C-E, Line 5</t>
  </si>
  <si>
    <t>6.</t>
  </si>
  <si>
    <t>Materials</t>
  </si>
  <si>
    <t>Schedule II-3, Columns C-E, Line 6</t>
  </si>
  <si>
    <t>7.</t>
  </si>
  <si>
    <t>631-636</t>
  </si>
  <si>
    <t>731-736</t>
  </si>
  <si>
    <t>Contract work</t>
  </si>
  <si>
    <t>Schedule II-3, Columns C-E, Line 7</t>
  </si>
  <si>
    <t>8.</t>
  </si>
  <si>
    <t>Transportation expenses</t>
  </si>
  <si>
    <t>Schedule II-3, Columns C-E, Line 8</t>
  </si>
  <si>
    <t>9.</t>
  </si>
  <si>
    <t>Other plant maintenance</t>
  </si>
  <si>
    <t>Schedule II-3, Columns C-E, Line 9</t>
  </si>
  <si>
    <t>10.</t>
  </si>
  <si>
    <t>Office salaries</t>
  </si>
  <si>
    <t>Schedule II-3, Columns C-E, Line 10</t>
  </si>
  <si>
    <t>11.</t>
  </si>
  <si>
    <t>Management salaries</t>
  </si>
  <si>
    <t>Schedule II-3, Columns C-E, Line 11</t>
  </si>
  <si>
    <t>12.</t>
  </si>
  <si>
    <t>Employee pensions &amp; benefits</t>
  </si>
  <si>
    <t>Schedule II-3, Columns C-E, Line 12</t>
  </si>
  <si>
    <t>13.</t>
  </si>
  <si>
    <t>Purchased power- G&amp;A</t>
  </si>
  <si>
    <t>Schedule II-3, Columns C-E, Line 13</t>
  </si>
  <si>
    <t>14.</t>
  </si>
  <si>
    <t>Bad debt expense</t>
  </si>
  <si>
    <t>Schedule II-3, Columns C-E, Line 14</t>
  </si>
  <si>
    <t>15.</t>
  </si>
  <si>
    <t>Office services &amp; rentals</t>
  </si>
  <si>
    <t>Schedule II-3, Columns C-E, Line 15</t>
  </si>
  <si>
    <t>16.</t>
  </si>
  <si>
    <t>Office supplies &amp; expenses</t>
  </si>
  <si>
    <t>Schedule II-3, Columns C-E, Line 16</t>
  </si>
  <si>
    <t>17.</t>
  </si>
  <si>
    <t>656-659</t>
  </si>
  <si>
    <t>756-759</t>
  </si>
  <si>
    <t>Insurance</t>
  </si>
  <si>
    <t>Schedule II-3, Columns C-E, Line 17</t>
  </si>
  <si>
    <t>18.</t>
  </si>
  <si>
    <t>Regulatory expense (other)</t>
  </si>
  <si>
    <t>Schedule II-3, Columns C-E, Line 18</t>
  </si>
  <si>
    <t>19.</t>
  </si>
  <si>
    <t>Miscellaneous expenses</t>
  </si>
  <si>
    <t>Schedule II-3, Columns C-E, Line 19</t>
  </si>
  <si>
    <t>20.</t>
  </si>
  <si>
    <t>Schedule II-3, Columns C-E, Line 20</t>
  </si>
  <si>
    <t>21.</t>
  </si>
  <si>
    <t>Total operating Expenses</t>
  </si>
  <si>
    <t>Add Lines 1-20</t>
  </si>
  <si>
    <t>22.</t>
  </si>
  <si>
    <t>Depreciation</t>
  </si>
  <si>
    <t>Schedule III-3, Column F, Line 32</t>
  </si>
  <si>
    <t>23.</t>
  </si>
  <si>
    <t>Taxes Other than Income</t>
  </si>
  <si>
    <t>Schedule IV-2, Column F, Line 8</t>
  </si>
  <si>
    <t>24.</t>
  </si>
  <si>
    <t>409/10</t>
  </si>
  <si>
    <t>Income Tax Expense</t>
  </si>
  <si>
    <t>Schedule V-1, Column C, Line 6</t>
  </si>
  <si>
    <t>25.</t>
  </si>
  <si>
    <t>TOTAL EXPENSES</t>
  </si>
  <si>
    <t>Add Lines 21-24</t>
  </si>
  <si>
    <t>26.</t>
  </si>
  <si>
    <t>TOTAL HISTORIC REVENUE</t>
  </si>
  <si>
    <t>Schedule I-2(a), Line 6</t>
  </si>
  <si>
    <t>27.</t>
  </si>
  <si>
    <t>HISTORICAL TEST YEAR RETURN</t>
  </si>
  <si>
    <t>Line 26 less Line 25</t>
  </si>
  <si>
    <t>28.</t>
  </si>
  <si>
    <t>REQUESTED RETURN</t>
  </si>
  <si>
    <t>Schedule III-1, Line 3</t>
  </si>
  <si>
    <t>29.</t>
  </si>
  <si>
    <t>TOTAL REVENUE REQUIREMENT</t>
  </si>
  <si>
    <t>Line 25 plus Line 28</t>
  </si>
  <si>
    <t>30.</t>
  </si>
  <si>
    <t>LESS: OTHER REVENUES</t>
  </si>
  <si>
    <t>Schedule II-2(b), Column D, Line 8</t>
  </si>
  <si>
    <t>31.</t>
  </si>
  <si>
    <t>Revenue for Rate Design</t>
  </si>
  <si>
    <t>(to VI, line 1)</t>
  </si>
  <si>
    <t>Line 29 less Line 30 (if line 30 is negative, add the two lines)</t>
  </si>
  <si>
    <t>32.</t>
  </si>
  <si>
    <t>Regulatory (rate case) expense</t>
  </si>
  <si>
    <t>Schedule II-11, Column D, Line 19</t>
  </si>
  <si>
    <t>PUCT Docket No.___54565_____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</si>
</sst>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.5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>
      <alignment wrapText="1"/>
    </xf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1">
    <xf numFmtId="0" fontId="0" fillId="0" borderId="0" xfId="0">
      <alignment wrapText="1"/>
    </xf>
    <xf numFmtId="0" fontId="1" fillId="0" borderId="0" xfId="0" applyFont="1">
      <alignment wrapText="1"/>
    </xf>
    <xf numFmtId="0" fontId="1" fillId="0" borderId="1" xfId="0" applyFont="1" applyBorder="1">
      <alignment wrapText="1"/>
    </xf>
    <xf numFmtId="0" fontId="1" fillId="0" borderId="2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right"/>
    </xf>
    <xf numFmtId="0" fontId="1" fillId="0" borderId="4" xfId="0" quotePrefix="1" applyFont="1" applyBorder="1" applyAlignment="1">
      <alignment horizontal="center"/>
    </xf>
    <xf numFmtId="0" fontId="1" fillId="0" borderId="5" xfId="0" applyFont="1" applyBorder="1">
      <alignment wrapText="1"/>
    </xf>
    <xf numFmtId="0" fontId="1" fillId="0" borderId="0" xfId="0" applyFont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7" xfId="0" applyFont="1" applyBorder="1">
      <alignment wrapText="1"/>
    </xf>
    <xf numFmtId="0" fontId="1" fillId="0" borderId="8" xfId="0" applyFont="1" applyBorder="1">
      <alignment wrapText="1"/>
    </xf>
    <xf numFmtId="0" fontId="1" fillId="0" borderId="8" xfId="0" quotePrefix="1" applyFont="1" applyBorder="1" applyAlignment="1">
      <alignment horizontal="center"/>
    </xf>
    <xf numFmtId="0" fontId="1" fillId="0" borderId="9" xfId="0" applyFont="1" applyBorder="1" applyAlignment="1"/>
    <xf numFmtId="0" fontId="1" fillId="0" borderId="10" xfId="0" applyFont="1" applyBorder="1" applyAlignment="1">
      <alignment horizontal="centerContinuous"/>
    </xf>
    <xf numFmtId="0" fontId="1" fillId="0" borderId="11" xfId="0" applyFont="1" applyBorder="1" applyAlignment="1">
      <alignment horizontal="centerContinuous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0" xfId="0" applyFont="1" applyFill="1" applyBorder="1">
      <alignment wrapText="1"/>
    </xf>
    <xf numFmtId="0" fontId="1" fillId="2" borderId="11" xfId="0" applyFont="1" applyFill="1" applyBorder="1">
      <alignment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2" borderId="17" xfId="0" applyFont="1" applyFill="1" applyBorder="1">
      <alignment wrapText="1"/>
    </xf>
    <xf numFmtId="0" fontId="1" fillId="2" borderId="20" xfId="0" applyFont="1" applyFill="1" applyBorder="1">
      <alignment wrapText="1"/>
    </xf>
    <xf numFmtId="0" fontId="1" fillId="2" borderId="21" xfId="0" applyFont="1" applyFill="1" applyBorder="1">
      <alignment wrapText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22" xfId="0" applyFont="1" applyFill="1" applyBorder="1">
      <alignment wrapText="1"/>
    </xf>
    <xf numFmtId="0" fontId="1" fillId="0" borderId="25" xfId="0" applyFont="1" applyBorder="1">
      <alignment wrapText="1"/>
    </xf>
    <xf numFmtId="0" fontId="1" fillId="0" borderId="2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7" xfId="0" applyFont="1" applyBorder="1" applyProtection="1">
      <alignment wrapText="1"/>
      <protection locked="0"/>
    </xf>
    <xf numFmtId="0" fontId="1" fillId="0" borderId="6" xfId="0" applyFont="1" applyBorder="1" applyProtection="1">
      <alignment wrapText="1"/>
      <protection locked="0"/>
    </xf>
    <xf numFmtId="0" fontId="1" fillId="0" borderId="14" xfId="0" applyFont="1" applyBorder="1" applyProtection="1">
      <alignment wrapText="1"/>
      <protection locked="0"/>
    </xf>
    <xf numFmtId="0" fontId="1" fillId="0" borderId="28" xfId="0" applyFont="1" applyBorder="1" applyAlignment="1">
      <alignment horizontal="center"/>
    </xf>
    <xf numFmtId="0" fontId="1" fillId="0" borderId="29" xfId="0" applyFont="1" applyBorder="1">
      <alignment wrapText="1"/>
    </xf>
    <xf numFmtId="49" fontId="1" fillId="0" borderId="2" xfId="0" quotePrefix="1" applyNumberFormat="1" applyFont="1" applyBorder="1">
      <alignment wrapText="1"/>
    </xf>
    <xf numFmtId="0" fontId="1" fillId="0" borderId="26" xfId="0" applyFont="1" applyBorder="1" applyAlignment="1">
      <alignment horizontal="center"/>
    </xf>
    <xf numFmtId="0" fontId="1" fillId="0" borderId="2" xfId="0" applyFont="1" applyBorder="1" applyAlignment="1">
      <alignment horizontal="left" wrapText="1" indent="1"/>
    </xf>
    <xf numFmtId="164" fontId="1" fillId="0" borderId="30" xfId="1" applyNumberFormat="1" applyFont="1" applyFill="1" applyBorder="1" applyAlignment="1" applyProtection="1">
      <alignment wrapText="1"/>
      <protection locked="0"/>
    </xf>
    <xf numFmtId="164" fontId="1" fillId="0" borderId="4" xfId="1" applyNumberFormat="1" applyFont="1" applyFill="1" applyBorder="1" applyAlignment="1" applyProtection="1">
      <alignment wrapText="1"/>
      <protection locked="0"/>
    </xf>
    <xf numFmtId="0" fontId="1" fillId="0" borderId="31" xfId="0" applyFont="1" applyBorder="1">
      <alignment wrapText="1"/>
    </xf>
    <xf numFmtId="164" fontId="1" fillId="0" borderId="0" xfId="0" applyNumberFormat="1" applyFont="1">
      <alignment wrapText="1"/>
    </xf>
    <xf numFmtId="49" fontId="1" fillId="0" borderId="31" xfId="0" quotePrefix="1" applyNumberFormat="1" applyFont="1" applyBorder="1" applyAlignment="1">
      <alignment vertical="center" wrapText="1"/>
    </xf>
    <xf numFmtId="49" fontId="1" fillId="0" borderId="31" xfId="0" quotePrefix="1" applyNumberFormat="1" applyFont="1" applyBorder="1">
      <alignment wrapText="1"/>
    </xf>
    <xf numFmtId="0" fontId="1" fillId="0" borderId="32" xfId="0" applyFont="1" applyBorder="1">
      <alignment wrapText="1"/>
    </xf>
    <xf numFmtId="49" fontId="1" fillId="0" borderId="33" xfId="0" quotePrefix="1" applyNumberFormat="1" applyFont="1" applyBorder="1">
      <alignment wrapText="1"/>
    </xf>
    <xf numFmtId="164" fontId="1" fillId="0" borderId="34" xfId="1" applyNumberFormat="1" applyFont="1" applyFill="1" applyBorder="1" applyAlignment="1" applyProtection="1">
      <alignment wrapText="1"/>
      <protection locked="0"/>
    </xf>
    <xf numFmtId="0" fontId="1" fillId="0" borderId="30" xfId="0" applyFont="1" applyBorder="1" applyAlignment="1">
      <alignment horizontal="left" wrapText="1" indent="1"/>
    </xf>
    <xf numFmtId="164" fontId="1" fillId="0" borderId="9" xfId="1" applyNumberFormat="1" applyFont="1" applyFill="1" applyBorder="1" applyAlignment="1" applyProtection="1">
      <alignment wrapText="1"/>
      <protection locked="0"/>
    </xf>
    <xf numFmtId="0" fontId="1" fillId="0" borderId="35" xfId="0" applyFont="1" applyBorder="1">
      <alignment wrapText="1"/>
    </xf>
    <xf numFmtId="0" fontId="1" fillId="0" borderId="33" xfId="0" quotePrefix="1" applyFont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left" wrapText="1" indent="1"/>
    </xf>
    <xf numFmtId="0" fontId="1" fillId="0" borderId="38" xfId="0" applyFont="1" applyBorder="1">
      <alignment wrapText="1"/>
    </xf>
    <xf numFmtId="49" fontId="1" fillId="0" borderId="8" xfId="0" quotePrefix="1" applyNumberFormat="1" applyFont="1" applyBorder="1">
      <alignment wrapText="1"/>
    </xf>
    <xf numFmtId="0" fontId="1" fillId="0" borderId="39" xfId="0" applyFont="1" applyBorder="1" applyAlignment="1">
      <alignment horizontal="center"/>
    </xf>
    <xf numFmtId="0" fontId="1" fillId="0" borderId="8" xfId="0" applyFont="1" applyBorder="1" applyAlignment="1">
      <alignment horizontal="left" wrapText="1" indent="1"/>
    </xf>
    <xf numFmtId="164" fontId="1" fillId="0" borderId="40" xfId="1" applyNumberFormat="1" applyFont="1" applyFill="1" applyBorder="1" applyAlignment="1" applyProtection="1">
      <alignment wrapText="1"/>
      <protection locked="0"/>
    </xf>
    <xf numFmtId="49" fontId="1" fillId="0" borderId="0" xfId="0" quotePrefix="1" applyNumberFormat="1" applyFont="1">
      <alignment wrapText="1"/>
    </xf>
    <xf numFmtId="0" fontId="1" fillId="0" borderId="41" xfId="0" applyFont="1" applyBorder="1" applyAlignment="1">
      <alignment horizontal="center"/>
    </xf>
    <xf numFmtId="0" fontId="1" fillId="0" borderId="0" xfId="0" applyFont="1" applyAlignment="1">
      <alignment horizontal="left" wrapText="1" indent="1"/>
    </xf>
    <xf numFmtId="164" fontId="1" fillId="0" borderId="27" xfId="1" applyNumberFormat="1" applyFont="1" applyFill="1" applyBorder="1" applyAlignment="1" applyProtection="1">
      <alignment wrapText="1"/>
      <protection locked="0"/>
    </xf>
    <xf numFmtId="164" fontId="1" fillId="0" borderId="6" xfId="1" applyNumberFormat="1" applyFont="1" applyFill="1" applyBorder="1" applyAlignment="1" applyProtection="1">
      <alignment wrapText="1"/>
      <protection locked="0"/>
    </xf>
    <xf numFmtId="0" fontId="1" fillId="0" borderId="33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" xfId="0" applyFont="1" applyBorder="1" applyAlignment="1">
      <alignment horizontal="left" wrapText="1" indent="1"/>
    </xf>
    <xf numFmtId="164" fontId="1" fillId="0" borderId="42" xfId="1" applyNumberFormat="1" applyFont="1" applyFill="1" applyBorder="1" applyAlignment="1" applyProtection="1">
      <alignment wrapText="1"/>
      <protection locked="0"/>
    </xf>
    <xf numFmtId="0" fontId="1" fillId="0" borderId="33" xfId="0" applyFont="1" applyBorder="1">
      <alignment wrapText="1"/>
    </xf>
    <xf numFmtId="0" fontId="1" fillId="0" borderId="28" xfId="0" applyFont="1" applyBorder="1">
      <alignment wrapText="1"/>
    </xf>
    <xf numFmtId="0" fontId="1" fillId="0" borderId="43" xfId="0" applyFont="1" applyBorder="1">
      <alignment wrapText="1"/>
    </xf>
    <xf numFmtId="49" fontId="1" fillId="0" borderId="3" xfId="0" quotePrefix="1" applyNumberFormat="1" applyFont="1" applyBorder="1">
      <alignment wrapText="1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left" wrapText="1" indent="1"/>
    </xf>
    <xf numFmtId="164" fontId="1" fillId="0" borderId="27" xfId="1" applyNumberFormat="1" applyFont="1" applyBorder="1" applyAlignment="1" applyProtection="1">
      <alignment wrapText="1"/>
      <protection locked="0"/>
    </xf>
    <xf numFmtId="164" fontId="1" fillId="0" borderId="6" xfId="1" applyNumberFormat="1" applyFont="1" applyBorder="1" applyAlignment="1" applyProtection="1">
      <alignment wrapText="1"/>
      <protection locked="0"/>
    </xf>
    <xf numFmtId="0" fontId="1" fillId="0" borderId="46" xfId="0" applyFont="1" applyBorder="1">
      <alignment wrapText="1"/>
    </xf>
    <xf numFmtId="49" fontId="1" fillId="0" borderId="47" xfId="0" quotePrefix="1" applyNumberFormat="1" applyFont="1" applyBorder="1">
      <alignment wrapText="1"/>
    </xf>
    <xf numFmtId="0" fontId="1" fillId="2" borderId="48" xfId="0" applyFont="1" applyFill="1" applyBorder="1">
      <alignment wrapText="1"/>
    </xf>
    <xf numFmtId="0" fontId="1" fillId="0" borderId="47" xfId="0" applyFont="1" applyBorder="1">
      <alignment wrapText="1"/>
    </xf>
    <xf numFmtId="164" fontId="1" fillId="0" borderId="49" xfId="1" applyNumberFormat="1" applyFont="1" applyBorder="1" applyAlignment="1" applyProtection="1">
      <alignment wrapText="1"/>
      <protection locked="0"/>
    </xf>
    <xf numFmtId="0" fontId="1" fillId="0" borderId="50" xfId="0" applyFont="1" applyBorder="1">
      <alignment wrapText="1"/>
    </xf>
    <xf numFmtId="0" fontId="4" fillId="0" borderId="51" xfId="0" applyFont="1" applyBorder="1">
      <alignment wrapText="1"/>
    </xf>
    <xf numFmtId="0" fontId="1" fillId="0" borderId="3" xfId="0" applyFont="1" applyBorder="1">
      <alignment wrapText="1"/>
    </xf>
    <xf numFmtId="0" fontId="1" fillId="0" borderId="2" xfId="0" applyFont="1" applyBorder="1">
      <alignment wrapText="1"/>
    </xf>
    <xf numFmtId="0" fontId="1" fillId="2" borderId="4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 wrapText="1"/>
    </xf>
    <xf numFmtId="164" fontId="1" fillId="2" borderId="9" xfId="1" applyNumberFormat="1" applyFont="1" applyFill="1" applyBorder="1" applyAlignment="1" applyProtection="1">
      <alignment wrapText="1"/>
      <protection locked="0"/>
    </xf>
    <xf numFmtId="164" fontId="1" fillId="2" borderId="40" xfId="1" applyNumberFormat="1" applyFont="1" applyFill="1" applyBorder="1" applyAlignment="1" applyProtection="1">
      <alignment wrapText="1"/>
      <protection locked="0"/>
    </xf>
    <xf numFmtId="0" fontId="4" fillId="0" borderId="51" xfId="0" applyFont="1" applyBorder="1" applyAlignment="1">
      <alignment horizontal="left" wrapText="1"/>
    </xf>
    <xf numFmtId="0" fontId="1" fillId="0" borderId="51" xfId="0" applyFont="1" applyBorder="1">
      <alignment wrapText="1"/>
    </xf>
    <xf numFmtId="0" fontId="1" fillId="2" borderId="26" xfId="0" applyFont="1" applyFill="1" applyBorder="1" applyAlignment="1">
      <alignment horizontal="center" wrapText="1"/>
    </xf>
    <xf numFmtId="164" fontId="1" fillId="2" borderId="30" xfId="1" applyNumberFormat="1" applyFont="1" applyFill="1" applyBorder="1" applyAlignment="1" applyProtection="1">
      <alignment wrapText="1"/>
      <protection locked="0"/>
    </xf>
    <xf numFmtId="164" fontId="1" fillId="2" borderId="4" xfId="1" applyNumberFormat="1" applyFont="1" applyFill="1" applyBorder="1" applyAlignment="1" applyProtection="1">
      <alignment wrapText="1"/>
      <protection locked="0"/>
    </xf>
    <xf numFmtId="0" fontId="1" fillId="2" borderId="48" xfId="0" applyFont="1" applyFill="1" applyBorder="1" applyAlignment="1">
      <alignment horizontal="center" wrapText="1"/>
    </xf>
    <xf numFmtId="164" fontId="1" fillId="2" borderId="49" xfId="1" applyNumberFormat="1" applyFont="1" applyFill="1" applyBorder="1" applyAlignment="1" applyProtection="1">
      <alignment wrapText="1"/>
      <protection locked="0"/>
    </xf>
    <xf numFmtId="164" fontId="1" fillId="2" borderId="52" xfId="1" applyNumberFormat="1" applyFont="1" applyFill="1" applyBorder="1" applyAlignment="1" applyProtection="1">
      <alignment wrapText="1"/>
      <protection locked="0"/>
    </xf>
    <xf numFmtId="164" fontId="1" fillId="0" borderId="49" xfId="1" applyNumberFormat="1" applyFont="1" applyFill="1" applyBorder="1" applyAlignment="1" applyProtection="1">
      <alignment wrapText="1"/>
      <protection locked="0"/>
    </xf>
    <xf numFmtId="49" fontId="1" fillId="0" borderId="53" xfId="0" quotePrefix="1" applyNumberFormat="1" applyFont="1" applyBorder="1">
      <alignment wrapText="1"/>
    </xf>
    <xf numFmtId="0" fontId="1" fillId="2" borderId="54" xfId="0" applyFont="1" applyFill="1" applyBorder="1" applyAlignment="1">
      <alignment horizontal="center" wrapText="1"/>
    </xf>
    <xf numFmtId="0" fontId="1" fillId="0" borderId="53" xfId="0" applyFont="1" applyBorder="1">
      <alignment wrapText="1"/>
    </xf>
    <xf numFmtId="164" fontId="1" fillId="2" borderId="55" xfId="1" applyNumberFormat="1" applyFont="1" applyFill="1" applyBorder="1" applyAlignment="1" applyProtection="1">
      <alignment wrapText="1"/>
      <protection locked="0"/>
    </xf>
    <xf numFmtId="164" fontId="1" fillId="2" borderId="56" xfId="1" applyNumberFormat="1" applyFont="1" applyFill="1" applyBorder="1" applyAlignment="1" applyProtection="1">
      <alignment wrapText="1"/>
      <protection locked="0"/>
    </xf>
    <xf numFmtId="164" fontId="1" fillId="0" borderId="55" xfId="1" applyNumberFormat="1" applyFont="1" applyFill="1" applyBorder="1" applyAlignment="1" applyProtection="1">
      <alignment wrapText="1"/>
      <protection locked="0"/>
    </xf>
    <xf numFmtId="0" fontId="1" fillId="0" borderId="57" xfId="0" applyFont="1" applyBorder="1">
      <alignment wrapText="1"/>
    </xf>
    <xf numFmtId="0" fontId="1" fillId="0" borderId="58" xfId="0" applyFont="1" applyBorder="1">
      <alignment wrapText="1"/>
    </xf>
    <xf numFmtId="49" fontId="1" fillId="0" borderId="59" xfId="0" quotePrefix="1" applyNumberFormat="1" applyFont="1" applyBorder="1">
      <alignment wrapText="1"/>
    </xf>
    <xf numFmtId="0" fontId="1" fillId="2" borderId="60" xfId="0" applyFont="1" applyFill="1" applyBorder="1" applyAlignment="1">
      <alignment horizontal="center" wrapText="1"/>
    </xf>
    <xf numFmtId="164" fontId="1" fillId="4" borderId="61" xfId="1" applyNumberFormat="1" applyFont="1" applyFill="1" applyBorder="1" applyAlignment="1">
      <alignment wrapText="1"/>
    </xf>
    <xf numFmtId="164" fontId="1" fillId="5" borderId="62" xfId="1" applyNumberFormat="1" applyFont="1" applyFill="1" applyBorder="1" applyAlignment="1" applyProtection="1">
      <alignment wrapText="1"/>
      <protection locked="0"/>
    </xf>
    <xf numFmtId="0" fontId="5" fillId="0" borderId="63" xfId="0" applyFont="1" applyBorder="1">
      <alignment wrapText="1"/>
    </xf>
    <xf numFmtId="164" fontId="1" fillId="0" borderId="62" xfId="0" applyNumberFormat="1" applyFont="1" applyBorder="1" applyProtection="1">
      <alignment wrapText="1"/>
      <protection locked="0"/>
    </xf>
    <xf numFmtId="0" fontId="1" fillId="0" borderId="64" xfId="0" applyFont="1" applyBorder="1">
      <alignment wrapText="1"/>
    </xf>
    <xf numFmtId="0" fontId="1" fillId="0" borderId="65" xfId="0" applyFont="1" applyBorder="1">
      <alignment wrapText="1"/>
    </xf>
    <xf numFmtId="49" fontId="1" fillId="0" borderId="66" xfId="0" quotePrefix="1" applyNumberFormat="1" applyFont="1" applyBorder="1">
      <alignment wrapText="1"/>
    </xf>
    <xf numFmtId="0" fontId="1" fillId="0" borderId="67" xfId="0" applyFont="1" applyBorder="1" applyAlignment="1">
      <alignment horizontal="center"/>
    </xf>
    <xf numFmtId="0" fontId="1" fillId="0" borderId="66" xfId="0" applyFont="1" applyBorder="1" applyAlignment="1">
      <alignment horizontal="left" wrapText="1"/>
    </xf>
    <xf numFmtId="164" fontId="1" fillId="5" borderId="16" xfId="1" applyNumberFormat="1" applyFont="1" applyFill="1" applyBorder="1" applyAlignment="1" applyProtection="1">
      <alignment wrapText="1"/>
      <protection locked="0"/>
    </xf>
    <xf numFmtId="164" fontId="1" fillId="5" borderId="68" xfId="1" applyNumberFormat="1" applyFont="1" applyFill="1" applyBorder="1" applyAlignment="1" applyProtection="1">
      <alignment wrapText="1"/>
      <protection locked="0"/>
    </xf>
    <xf numFmtId="164" fontId="1" fillId="0" borderId="16" xfId="1" applyNumberFormat="1" applyFont="1" applyFill="1" applyBorder="1" applyAlignment="1" applyProtection="1">
      <alignment wrapText="1"/>
      <protection locked="0"/>
    </xf>
    <xf numFmtId="0" fontId="1" fillId="0" borderId="13" xfId="0" applyFont="1" applyBorder="1">
      <alignment wrapText="1"/>
    </xf>
    <xf numFmtId="0" fontId="2" fillId="0" borderId="8" xfId="0" applyFont="1" applyBorder="1" applyAlignment="1">
      <alignment horizontal="center"/>
    </xf>
    <xf numFmtId="0" fontId="1" fillId="3" borderId="29" xfId="0" applyFont="1" applyFill="1" applyBorder="1" applyAlignment="1">
      <alignment horizontal="center" wrapText="1"/>
    </xf>
    <xf numFmtId="0" fontId="1" fillId="3" borderId="31" xfId="0" applyFont="1" applyFill="1" applyBorder="1" applyAlignment="1">
      <alignment horizontal="center" wrapText="1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3" xfId="0" applyFont="1" applyBorder="1" applyAlignment="1">
      <alignment horizontal="center"/>
    </xf>
    <xf numFmtId="14" fontId="1" fillId="0" borderId="8" xfId="0" applyNumberFormat="1" applyFont="1" applyBorder="1" applyAlignment="1">
      <alignment horizontal="center"/>
    </xf>
    <xf numFmtId="14" fontId="1" fillId="0" borderId="8" xfId="0" applyNumberFormat="1" applyFont="1" applyBorder="1" applyAlignment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3" borderId="43" xfId="0" applyFont="1" applyFill="1" applyBorder="1" applyAlignment="1">
      <alignment horizontal="center" wrapText="1"/>
    </xf>
    <xf numFmtId="0" fontId="1" fillId="3" borderId="51" xfId="0" applyFont="1" applyFill="1" applyBorder="1" applyAlignment="1">
      <alignment horizontal="center" wrapText="1"/>
    </xf>
    <xf numFmtId="0" fontId="1" fillId="3" borderId="32" xfId="0" applyFont="1" applyFill="1" applyBorder="1" applyAlignment="1">
      <alignment horizontal="center" wrapText="1"/>
    </xf>
    <xf numFmtId="0" fontId="1" fillId="3" borderId="33" xfId="0" applyFont="1" applyFill="1" applyBorder="1" applyAlignment="1">
      <alignment horizontal="center" wrapText="1"/>
    </xf>
  </cellXfs>
  <cellStyles count="3">
    <cellStyle name="Comma" xfId="1" builtinId="3"/>
    <cellStyle name="Comma 30" xfId="2" xr:uid="{033E78D3-6B5D-4358-B246-7B0C44C408E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EF8593E-2A83-4E53-8A88-7F78F2495D9E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40AEEC05-9D57-4E31-BA73-043D331E60E4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926BCA-70AE-464E-9684-0783BFD3A2CF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4A286CD5-75F2-4227-9AE6-B805340F533A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C1960602-AAEC-494D-AC9C-8FADD43A7BD1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6DD4D4E1-497E-4156-89A2-4B0FC76FA686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BC6CDE5B-F979-47FB-BF05-0F9256AC33FE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6C4998F9-5228-4CFD-A2AF-3580F93B909E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11EA284-EA2A-427D-B944-B47EE18A472E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D71F3B25-9746-48ED-96BE-002B3B26AA25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B16E300-4898-4D08-9BB1-EE850C15DFE2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ACF8EDD7-444E-4ED7-BAB6-A158501CB92E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D364709B-25D2-417B-8246-1D7236822BBC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EF1FA5A3-EC4E-41AB-B46E-46A9C87C7A31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9B7C232-6D21-4155-AE05-507C27F1D418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3164B49F-4160-4ACF-8907-30BF4BCAF7B0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9C16013D-1B46-4FA7-B6B9-F3696FCE4BE3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DEE7EEBF-280C-4DDB-A788-00B6DD933074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48E9C7BB-5C72-4CAC-ABBC-FD1629C46EA4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FE5D5519-DBE6-423C-A082-E5D557501CBA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2089A09-381D-4FB9-9C7E-88FB9178CEF4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69A593D-ED0E-46A8-B974-BD42D8E061EE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81B9E62-1498-4B61-A25A-A6ADAB85DA68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D19CC785-4039-4535-9988-8B915B1EAFC0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D953F680-D7A1-49C7-8BFF-95906A3F2035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A70DF521-6DF2-4679-AE70-C3E22FACE196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470C6A92-A68E-4903-9948-997DC4987136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E0CE43AB-E0C9-4A07-A0FD-CDBA8F08D3CB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D0923E58-5DA5-4A9E-8C9E-3E5410B87F1F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5ABEF061-B0DE-4762-9503-9ED61DFCC832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CF5486FA-5908-412D-A6E9-14A1786E8CE2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94BC2389-9BD7-433D-AD69-E9D66A9A214F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9F5FD377-BFB0-41B3-9B9A-0798857E06A3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7998F1FF-6979-4F37-BF9F-DD33C6E99872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76DAD72A-0589-4418-9CDE-70AEC3BA3DF9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2687CD4B-C519-4A66-8D6A-DD657EDEC491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C3A4C35D-1513-4B91-96CC-2CD45D0D7EC6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23D10985-E615-447C-A397-87CE4F46C020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E6B9FA78-2FAF-461F-A8FA-6EC1C42D7AF7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82FB1266-CA5F-427C-9BF1-FAAE69B07066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ED170850-63FC-4181-9959-540E87EC246B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68E2C97C-347A-486B-90F5-3D12F4F7E900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5AD51D51-30C3-45BA-8709-90E9DF14E149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9C980925-FF2B-4E3B-850D-0A58ADCEE1E0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73C368E8-A9A0-4625-96A3-11AC5C8ED109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45D5A933-8357-47A5-928D-526F61F0324B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EAD83759-DB74-4E7D-BB0B-A96F8263CB71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C0EACA2E-3473-4FFB-9F06-28EBBD4304D4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AF3B5A0B-49DC-426C-9DCE-54EDF4C543B3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D2AD5F33-F7B0-47D4-AC32-B9AAD7103DDD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84EF46C6-34FC-444D-B4CF-B1EFD89953A3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A37321D8-2315-46B5-B4D7-2BFFC648FC59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2436C2BB-62FA-427E-8232-A27E939A2D50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2E197A27-7E10-44BB-B906-F98DB9EEC368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AC33EB2-A234-43D7-A85F-3AE58CF18339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266D9961-6928-4638-892A-D2ADC94DEBCE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D7973039-7774-4694-A747-3AD9A7082E77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1A49AD82-DCCF-4668-A85C-A6E0E59ACFA1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B55B790E-D7AE-4CF1-A6FB-6B2BE0E8651C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60E8D54F-F213-451D-83F9-6928E3C68E5C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15D40E83-D1B3-4767-B312-D34D79979B93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E4FF0365-AE5C-41D0-B232-15B5A511EAEE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8EB7E58-1BDA-43C2-BBB5-32A6E616E5E8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BFDDA712-0EE8-4569-AD69-A17DFE29BCF1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81B28813-472D-4775-A37B-FF3FB7472BC0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7D6094F3-549D-4934-909A-C1E65DECD386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234AD4E-69F4-4F27-ABCF-159A7E353F7D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4106DB4-9EF0-4CB3-8497-97542DCF2691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A7CBB524-9B68-4E43-AF00-75558190CF52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C8C6F03C-21ED-4793-8F3F-2CA42AEBC208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2373588D-24E4-477A-BC0B-21E32C4C90B8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80B1E90A-4F2D-496D-981F-DBF04F11264F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C8EEE4C-A2A1-4038-86DD-ECF71C2E6611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A8811547-DB1C-421D-9A0E-17EE82EBC9EB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34E488FA-7853-4C58-8150-704277445097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8DF6B65E-1862-402F-8BD9-2447FF39FCF4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C82ACD54-44C9-4951-AC4C-3C5A05ED71CA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4DF3324-9294-4635-943F-346D673F559C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8B47F98-D480-461A-9DBA-2BBADA2570B5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FA2248E2-A838-49F0-B50F-8FA7AA7240FD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49AD3DB0-5E02-4E7D-BFD2-AE97C869C3AC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F70B9757-2C24-421B-B7EB-354C958AC096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28B2494-AB9E-48EE-9B3B-E17A753ED4B5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6FE3BE05-AB29-4AEC-85F5-182BD24C4328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A08F77B-7571-46D5-9A5C-EE2CCB23165D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F2FF3F62-F63D-44E4-878C-0B2963A84DC0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82FE962-E676-430B-8980-E12E8D5D3CCA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F5B5A94F-2A5B-4F11-8E88-83C373687A21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298B9B34-20AD-46FC-B8F3-C22A0F07DD58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CC7D426C-B4FC-44C8-A632-C129B97A3D3D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4D3BC781-4D6C-4AEF-B023-08C267B5DC46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79A330F6-08FD-4276-AA9C-A821D8628D90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1814FB92-2E9A-4C63-A336-18E5C14898AA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D4007834-4927-4A00-BC71-EFD0F31F89CD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C8CEFD10-3F45-4172-B061-7B73F0E26148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2F55F827-A14C-421C-AE96-6CFC19A41E38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FB4E504B-BF97-489E-9F8D-5CC4B053E2F1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16591B7D-DC76-453B-A6EC-AB4215D1B103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B60C8C7-9488-4BCA-94A0-152D75035FB6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263D56FB-323E-41EE-8297-5917B1DC48D4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65A29A41-9846-46C9-A4F5-189159813D2B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1044CD8F-92A0-47CF-961A-0A0A3721F706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489585</xdr:colOff>
      <xdr:row>2</xdr:row>
      <xdr:rowOff>104775</xdr:rowOff>
    </xdr:from>
    <xdr:to>
      <xdr:col>5</xdr:col>
      <xdr:colOff>1288311</xdr:colOff>
      <xdr:row>3</xdr:row>
      <xdr:rowOff>57150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3B03DD6F-9CAA-4B44-9297-DC21637695DA}"/>
            </a:ext>
          </a:extLst>
        </xdr:cNvPr>
        <xdr:cNvSpPr txBox="1"/>
      </xdr:nvSpPr>
      <xdr:spPr>
        <a:xfrm>
          <a:off x="2004060" y="533400"/>
          <a:ext cx="798726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  <xdr:twoCellAnchor editAs="absolute">
    <xdr:from>
      <xdr:col>6</xdr:col>
      <xdr:colOff>57150</xdr:colOff>
      <xdr:row>2</xdr:row>
      <xdr:rowOff>123825</xdr:rowOff>
    </xdr:from>
    <xdr:to>
      <xdr:col>7</xdr:col>
      <xdr:colOff>297165</xdr:colOff>
      <xdr:row>3</xdr:row>
      <xdr:rowOff>66675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2CC60628-AB63-45E1-8B7E-2E1C5C81A900}"/>
            </a:ext>
          </a:extLst>
        </xdr:cNvPr>
        <xdr:cNvSpPr txBox="1"/>
      </xdr:nvSpPr>
      <xdr:spPr>
        <a:xfrm>
          <a:off x="3752850" y="552450"/>
          <a:ext cx="1240140" cy="142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14AD6-89D8-4991-9207-40905C3499A6}">
  <dimension ref="A1"/>
  <sheetViews>
    <sheetView tabSelected="1" workbookViewId="0"/>
  </sheetViews>
  <sheetFormatPr defaultRowHeight="15.75" x14ac:dyDescent="0.25"/>
  <sheetData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8C035-8F41-42BA-BA7D-69607AE4A1FD}">
  <sheetPr>
    <tabColor theme="1"/>
    <pageSetUpPr fitToPage="1"/>
  </sheetPr>
  <dimension ref="A1:S43"/>
  <sheetViews>
    <sheetView topLeftCell="A22" zoomScaleNormal="100" workbookViewId="0">
      <selection activeCell="N35" sqref="N35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6820.4675211313497</v>
      </c>
      <c r="H12" s="43">
        <v>605.82128864540755</v>
      </c>
      <c r="I12" s="42">
        <f t="shared" si="0"/>
        <v>7426.2888097767573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5387.0378826481701</v>
      </c>
      <c r="H13" s="43">
        <v>-2008.4437070328654</v>
      </c>
      <c r="I13" s="42">
        <f t="shared" si="0"/>
        <v>3378.5941756153047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/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747.28078710126124</v>
      </c>
      <c r="H15" s="43">
        <v>0</v>
      </c>
      <c r="I15" s="42">
        <f t="shared" si="0"/>
        <v>747.28078710126124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59092.585829412892</v>
      </c>
      <c r="H16" s="43">
        <v>-6723.3399999999965</v>
      </c>
      <c r="I16" s="42">
        <f t="shared" si="0"/>
        <v>52369.245829412896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1583.8563440003888</v>
      </c>
      <c r="I23" s="50">
        <f t="shared" si="0"/>
        <v>1583.8563440003888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12.101239623685668</v>
      </c>
      <c r="H25" s="52">
        <v>0</v>
      </c>
      <c r="I25" s="61">
        <f t="shared" si="0"/>
        <v>12.101239623685668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10653.276405779026</v>
      </c>
      <c r="H26" s="52">
        <v>-1654.4842906888225</v>
      </c>
      <c r="I26" s="61">
        <f t="shared" si="0"/>
        <v>8998.7921150902039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7710.1975581411361</v>
      </c>
      <c r="H27" s="70">
        <v>0</v>
      </c>
      <c r="I27" s="50">
        <f t="shared" si="0"/>
        <v>7710.1975581411361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52925.290826364377</v>
      </c>
      <c r="H28" s="70">
        <v>4312.5924565284822</v>
      </c>
      <c r="I28" s="50">
        <f t="shared" si="0"/>
        <v>57237.883282892857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143348.23805020191</v>
      </c>
      <c r="H30" s="83">
        <f>+SUM(H10:H29)</f>
        <v>-3883.997908547406</v>
      </c>
      <c r="I30" s="83">
        <f>+SUM(I10:I29)</f>
        <v>139464.2401416545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3447.4258359399855</v>
      </c>
      <c r="H31" s="52">
        <v>1343.0634381089549</v>
      </c>
      <c r="I31" s="61">
        <f t="shared" si="0"/>
        <v>4790.4892740489404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1910.0367489466639</v>
      </c>
      <c r="H32" s="70">
        <v>402.92188450076571</v>
      </c>
      <c r="I32" s="50">
        <f t="shared" si="0"/>
        <v>2312.9586334474297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3138.0711078750228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148705.70063508858</v>
      </c>
      <c r="H34" s="83">
        <f>+SUM(H30:H33)</f>
        <v>-2138.0125859376853</v>
      </c>
      <c r="I34" s="83">
        <f>+SUM(I30:I33)</f>
        <v>149705.7591570259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109617.96168256132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-39087.738952527259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16985.536804430438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166691.29596145634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7887.5816825613083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158803.71427889503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678.22541839943199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95CD-C40B-44E5-B5F0-5FF0F7E33A19}">
  <sheetPr>
    <tabColor theme="1"/>
    <pageSetUpPr fitToPage="1"/>
  </sheetPr>
  <dimension ref="A1:S43"/>
  <sheetViews>
    <sheetView topLeftCell="A22" zoomScaleNormal="100" workbookViewId="0">
      <selection activeCell="O36" sqref="O36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3639.4514381222702</v>
      </c>
      <c r="H12" s="43">
        <v>0</v>
      </c>
      <c r="I12" s="42">
        <f t="shared" si="0"/>
        <v>3639.4514381222702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1698.0264993796877</v>
      </c>
      <c r="H13" s="43">
        <v>0</v>
      </c>
      <c r="I13" s="42">
        <f t="shared" si="0"/>
        <v>1698.0264993796877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51.945715116825511</v>
      </c>
      <c r="H15" s="43">
        <v>0</v>
      </c>
      <c r="I15" s="42">
        <f t="shared" si="0"/>
        <v>51.945715116825511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38107.943744605298</v>
      </c>
      <c r="H16" s="43">
        <v>-1461.8299999999945</v>
      </c>
      <c r="I16" s="42">
        <f t="shared" si="0"/>
        <v>36646.113744605304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678.67431242391297</v>
      </c>
      <c r="I23" s="50">
        <f t="shared" si="0"/>
        <v>678.67431242391297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1.5741449916989485</v>
      </c>
      <c r="H25" s="52">
        <v>0</v>
      </c>
      <c r="I25" s="61">
        <f t="shared" si="0"/>
        <v>1.5741449916989485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1375.8551995093073</v>
      </c>
      <c r="H26" s="52">
        <v>7412.7855863235654</v>
      </c>
      <c r="I26" s="61">
        <f t="shared" si="0"/>
        <v>8788.640785832873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5020.1710689298334</v>
      </c>
      <c r="H27" s="70">
        <v>0</v>
      </c>
      <c r="I27" s="50">
        <f t="shared" si="0"/>
        <v>5020.1710689298334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6435.582688287941</v>
      </c>
      <c r="H28" s="70">
        <v>851.77712866167553</v>
      </c>
      <c r="I28" s="50">
        <f t="shared" si="0"/>
        <v>7287.3598169496163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56330.550498942859</v>
      </c>
      <c r="H30" s="83">
        <f>+SUM(H10:H29)</f>
        <v>7481.4070274091591</v>
      </c>
      <c r="I30" s="83">
        <f>+SUM(I10:I29)</f>
        <v>63811.957526352024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152.37818265078195</v>
      </c>
      <c r="H31" s="52">
        <v>-96.285338006114031</v>
      </c>
      <c r="I31" s="61">
        <f t="shared" si="0"/>
        <v>56.09284464466792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51.454884297895049</v>
      </c>
      <c r="H32" s="70">
        <v>286.17706007380031</v>
      </c>
      <c r="I32" s="50">
        <f t="shared" si="0"/>
        <v>337.63194437169534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1490.1509703109787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56534.383565891541</v>
      </c>
      <c r="H34" s="83">
        <f>+SUM(H30:H33)</f>
        <v>7671.2987494768449</v>
      </c>
      <c r="I34" s="83">
        <f>+SUM(I30:I33)</f>
        <v>65695.833285679371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35719.881478201634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-20814.502087689907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8065.7873197508488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73761.620605430217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5601.5514782016344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68160.069127228577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88.224444669844814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E180-4A4B-40B0-B06C-6BCE1BB2400F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0</v>
      </c>
      <c r="H12" s="43">
        <v>2539.7393099131073</v>
      </c>
      <c r="I12" s="42">
        <f t="shared" si="0"/>
        <v>2539.7393099131073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1155.4557949264033</v>
      </c>
      <c r="I13" s="42">
        <f t="shared" si="0"/>
        <v>1155.4557949264033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2655.37</v>
      </c>
      <c r="H16" s="43">
        <v>7528.9500000000016</v>
      </c>
      <c r="I16" s="42">
        <f t="shared" si="0"/>
        <v>10184.320000000002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226.9994981053039</v>
      </c>
      <c r="I23" s="50">
        <f t="shared" si="0"/>
        <v>226.9994981053039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2.7547537354731602</v>
      </c>
      <c r="H25" s="52">
        <v>0</v>
      </c>
      <c r="I25" s="61">
        <f t="shared" si="0"/>
        <v>2.7547537354731602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123.3677365799668</v>
      </c>
      <c r="H26" s="52">
        <v>4312.96256822756</v>
      </c>
      <c r="I26" s="61">
        <f t="shared" si="0"/>
        <v>4436.3303048075268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0</v>
      </c>
      <c r="H27" s="70">
        <v>0</v>
      </c>
      <c r="I27" s="50">
        <f t="shared" si="0"/>
        <v>0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1739.189911455451</v>
      </c>
      <c r="H28" s="70">
        <v>2151.6255899647194</v>
      </c>
      <c r="I28" s="50">
        <f t="shared" si="0"/>
        <v>3890.8155014201702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4520.6824017708905</v>
      </c>
      <c r="H30" s="83">
        <f>+SUM(H10:H29)</f>
        <v>17915.732761137097</v>
      </c>
      <c r="I30" s="83">
        <f>+SUM(I10:I29)</f>
        <v>22436.415162907986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0.94691754288876595</v>
      </c>
      <c r="H31" s="52">
        <v>12.238388922666035</v>
      </c>
      <c r="I31" s="61">
        <f t="shared" si="0"/>
        <v>13.185306465554801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112.9293985548999</v>
      </c>
      <c r="I32" s="50">
        <f t="shared" si="0"/>
        <v>112.9293985548999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39.379706138143121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4521.629319313779</v>
      </c>
      <c r="H34" s="83">
        <f>+SUM(H30:H33)</f>
        <v>18040.900548614663</v>
      </c>
      <c r="I34" s="83">
        <f>+SUM(I30:I33)</f>
        <v>22601.909574066587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1999.76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-2521.8693193137788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213.15178176763115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22815.061355834219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22815.061355834219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154.39277817222845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BBF45-659D-4A95-9A6B-E7E1EF8B0B7B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14328.36</v>
      </c>
      <c r="H12" s="43">
        <v>1605.2639700548571</v>
      </c>
      <c r="I12" s="42">
        <f t="shared" si="0"/>
        <v>15933.623970054858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6150.33</v>
      </c>
      <c r="H13" s="43">
        <v>1098.6809825515984</v>
      </c>
      <c r="I13" s="42">
        <f t="shared" si="0"/>
        <v>7249.0109825515983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63750.11</v>
      </c>
      <c r="H16" s="43">
        <v>94390.534031413612</v>
      </c>
      <c r="I16" s="42">
        <f t="shared" si="0"/>
        <v>158140.6440314136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5016.5058516783747</v>
      </c>
      <c r="I23" s="50">
        <f t="shared" si="0"/>
        <v>5016.5058516783747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17.020442722744882</v>
      </c>
      <c r="H25" s="52">
        <v>0</v>
      </c>
      <c r="I25" s="61">
        <f t="shared" si="0"/>
        <v>17.020442722744882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3461.8574791996448</v>
      </c>
      <c r="H26" s="52">
        <v>5791.9297276182861</v>
      </c>
      <c r="I26" s="61">
        <f t="shared" si="0"/>
        <v>9253.7872068179313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1995.0653338098641</v>
      </c>
      <c r="H27" s="70">
        <v>0</v>
      </c>
      <c r="I27" s="50">
        <f t="shared" si="0"/>
        <v>1995.0653338098641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22227.403228172934</v>
      </c>
      <c r="H28" s="70">
        <v>12169.852783811661</v>
      </c>
      <c r="I28" s="50">
        <f t="shared" si="0"/>
        <v>34397.256011984595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111930.14648390519</v>
      </c>
      <c r="H30" s="83">
        <f>+SUM(H10:H29)</f>
        <v>120072.76734712839</v>
      </c>
      <c r="I30" s="83">
        <f>+SUM(I10:I29)</f>
        <v>232002.9138310336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30339.542149845103</v>
      </c>
      <c r="H31" s="52">
        <v>42229.371453190397</v>
      </c>
      <c r="I31" s="61">
        <f t="shared" si="0"/>
        <v>72568.9136030355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3.0228201634877383</v>
      </c>
      <c r="H32" s="70">
        <v>2492.6258196162057</v>
      </c>
      <c r="I32" s="50">
        <f t="shared" si="0"/>
        <v>2495.6486397796934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30833.604114644517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142272.7114539138</v>
      </c>
      <c r="H34" s="83">
        <f>+SUM(H30:H33)</f>
        <v>164794.76461993498</v>
      </c>
      <c r="I34" s="83">
        <f>+SUM(I30:I33)</f>
        <v>337901.08018849336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53377.586927792916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-88895.124526120882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166894.02486394843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504795.10505244182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604.08692779291562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504191.01812464889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953.92680799269704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32BF-5166-4697-A9DC-60B3ACCCC0B0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5204.9400701141003</v>
      </c>
      <c r="H12" s="43">
        <v>-3569.6216688534182</v>
      </c>
      <c r="I12" s="42">
        <f t="shared" si="0"/>
        <v>1635.3184012606821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4212.5566758585683</v>
      </c>
      <c r="H13" s="43">
        <v>-3468.5676704078141</v>
      </c>
      <c r="I13" s="42">
        <f t="shared" si="0"/>
        <v>743.98900545075412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236.66534771330288</v>
      </c>
      <c r="H15" s="43">
        <v>0</v>
      </c>
      <c r="I15" s="42">
        <f t="shared" si="0"/>
        <v>236.66534771330288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54101.790288009062</v>
      </c>
      <c r="H16" s="43">
        <v>-9331.8299999999945</v>
      </c>
      <c r="I16" s="42">
        <f t="shared" si="0"/>
        <v>44769.960288009068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1400.112887267974</v>
      </c>
      <c r="I23" s="50">
        <f t="shared" si="0"/>
        <v>1400.112887267974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3.9845545102379631</v>
      </c>
      <c r="H25" s="52">
        <v>0</v>
      </c>
      <c r="I25" s="61">
        <f t="shared" si="0"/>
        <v>3.9845545102379631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3802.961274198919</v>
      </c>
      <c r="H26" s="52">
        <v>4735.3307699405395</v>
      </c>
      <c r="I26" s="61">
        <f t="shared" si="0"/>
        <v>8538.2920441394581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4221.1085500648223</v>
      </c>
      <c r="H27" s="70">
        <v>0</v>
      </c>
      <c r="I27" s="50">
        <f t="shared" si="0"/>
        <v>4221.1085500648223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16551.54886354052</v>
      </c>
      <c r="H28" s="70">
        <v>2520.0170744389934</v>
      </c>
      <c r="I28" s="50">
        <f t="shared" si="0"/>
        <v>19071.565937979514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88335.555624009532</v>
      </c>
      <c r="H30" s="83">
        <f>+SUM(H10:H29)</f>
        <v>-7714.5586076137197</v>
      </c>
      <c r="I30" s="83">
        <f>+SUM(I10:I29)</f>
        <v>80620.997016395806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856.2082962117122</v>
      </c>
      <c r="H31" s="52">
        <v>-788.15406190736292</v>
      </c>
      <c r="I31" s="61">
        <f t="shared" si="0"/>
        <v>68.054234304349279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131.11569469839029</v>
      </c>
      <c r="H32" s="70">
        <v>565.42287735954642</v>
      </c>
      <c r="I32" s="50">
        <f t="shared" si="0"/>
        <v>696.53857205793668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9286.9879329647229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89322.879614919642</v>
      </c>
      <c r="H34" s="83">
        <f>+SUM(H30:H33)</f>
        <v>-7937.2897921615368</v>
      </c>
      <c r="I34" s="83">
        <f>+SUM(I30:I33)</f>
        <v>90672.577755722814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22743.433910081745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-66579.445704837897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50267.973514625672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140940.55127034849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350.50391008174381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140590.04736026673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223.31812557054468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CE58A-F397-406D-9F96-C37777964765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25034.730000000003</v>
      </c>
      <c r="H10" s="43">
        <v>-25034.730000000003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27123.880000000005</v>
      </c>
      <c r="H12" s="43">
        <v>-10449.593596343748</v>
      </c>
      <c r="I12" s="42">
        <f t="shared" si="0"/>
        <v>16674.286403656257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3435.71</v>
      </c>
      <c r="H13" s="43">
        <v>4150.2657637985003</v>
      </c>
      <c r="I13" s="42">
        <f t="shared" si="0"/>
        <v>7585.9757637985003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162.34</v>
      </c>
      <c r="H15" s="43">
        <v>0</v>
      </c>
      <c r="I15" s="42">
        <f t="shared" si="0"/>
        <v>162.34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125451.47298657046</v>
      </c>
      <c r="H16" s="43">
        <v>59312.5</v>
      </c>
      <c r="I16" s="42">
        <f t="shared" si="0"/>
        <v>184763.97298657044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5655.2830962682892</v>
      </c>
      <c r="I23" s="50">
        <f t="shared" si="0"/>
        <v>5655.2830962682892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23.661366906474822</v>
      </c>
      <c r="H25" s="52">
        <v>0</v>
      </c>
      <c r="I25" s="61">
        <f t="shared" si="0"/>
        <v>23.661366906474822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9281.9904870441005</v>
      </c>
      <c r="H26" s="52">
        <v>21308.150084006258</v>
      </c>
      <c r="I26" s="61">
        <f t="shared" si="0"/>
        <v>30590.14057105036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12969.7584617584</v>
      </c>
      <c r="H27" s="70">
        <v>0</v>
      </c>
      <c r="I27" s="50">
        <f t="shared" si="0"/>
        <v>12969.7584617584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57734.45508763643</v>
      </c>
      <c r="H28" s="70">
        <v>14471.305568935586</v>
      </c>
      <c r="I28" s="50">
        <f t="shared" si="0"/>
        <v>72205.76065657202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261217.99838991588</v>
      </c>
      <c r="H30" s="83">
        <f>+SUM(H10:H29)</f>
        <v>69413.180916664889</v>
      </c>
      <c r="I30" s="83">
        <f>+SUM(I10:I29)</f>
        <v>330631.17930658074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4160.0927598876524</v>
      </c>
      <c r="H31" s="52">
        <v>62028.945844635426</v>
      </c>
      <c r="I31" s="61">
        <f t="shared" si="0"/>
        <v>66189.038604523084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676.96421047987462</v>
      </c>
      <c r="H32" s="70">
        <v>2818.1080836435453</v>
      </c>
      <c r="I32" s="50">
        <f t="shared" si="0"/>
        <v>3495.0722941234199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26670.761695012945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266055.05536028341</v>
      </c>
      <c r="H34" s="83">
        <f>+SUM(H30:H33)</f>
        <v>134260.23484494386</v>
      </c>
      <c r="I34" s="83">
        <f>+SUM(I30:I33)</f>
        <v>426986.05190024024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131704.73298365122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-134350.32237663219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144361.67594672547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571347.72784696566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2947.3729836512261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568400.35486331442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1326.1236839436049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AF632-ED0C-4B5A-8ECA-7D8FE98D65B4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0</v>
      </c>
      <c r="H12" s="43">
        <v>2358.3293592050277</v>
      </c>
      <c r="I12" s="42">
        <f t="shared" si="0"/>
        <v>2358.3293592050277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1072.9232381459458</v>
      </c>
      <c r="I13" s="42">
        <f t="shared" si="0"/>
        <v>1072.9232381459458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1417.5</v>
      </c>
      <c r="H16" s="43">
        <v>6600</v>
      </c>
      <c r="I16" s="42">
        <f t="shared" si="0"/>
        <v>8017.5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191.22228937803291</v>
      </c>
      <c r="I23" s="50">
        <f t="shared" si="0"/>
        <v>191.22228937803291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0</v>
      </c>
      <c r="H25" s="52">
        <v>0</v>
      </c>
      <c r="I25" s="61">
        <f t="shared" si="0"/>
        <v>0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0</v>
      </c>
      <c r="H26" s="52">
        <v>4304.3227200000001</v>
      </c>
      <c r="I26" s="61">
        <f t="shared" si="0"/>
        <v>4304.3227200000001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0</v>
      </c>
      <c r="H27" s="70">
        <v>0</v>
      </c>
      <c r="I27" s="50">
        <f t="shared" si="0"/>
        <v>0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953.48</v>
      </c>
      <c r="H28" s="70">
        <v>1997.9380478243827</v>
      </c>
      <c r="I28" s="50">
        <f t="shared" si="0"/>
        <v>2951.4180478243825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2370.98</v>
      </c>
      <c r="H30" s="83">
        <f>+SUM(H10:H29)</f>
        <v>16524.735654553388</v>
      </c>
      <c r="I30" s="83">
        <f>+SUM(I10:I29)</f>
        <v>18895.715654553387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0</v>
      </c>
      <c r="H31" s="52">
        <v>12.2434988608723</v>
      </c>
      <c r="I31" s="61">
        <f t="shared" si="0"/>
        <v>12.2434988608723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95.130686675503796</v>
      </c>
      <c r="I32" s="50">
        <f t="shared" si="0"/>
        <v>95.130686675503796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33.69639902021575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2370.98</v>
      </c>
      <c r="H34" s="83">
        <f>+SUM(H30:H33)</f>
        <v>16632.109840089764</v>
      </c>
      <c r="I34" s="83">
        <f>+SUM(I30:I33)</f>
        <v>19036.786239109981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0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-2370.98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182.38956545577517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19219.175804565755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19219.175804565755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143.36472258849781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7CF36-00E0-48BA-BA8C-D3AF3FDC4F4C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6112.0241617950223</v>
      </c>
      <c r="H12" s="43">
        <v>-625.57707479972578</v>
      </c>
      <c r="I12" s="42">
        <f t="shared" si="0"/>
        <v>5486.4470869952966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1879.0714925844472</v>
      </c>
      <c r="H13" s="43">
        <v>616.99062508332645</v>
      </c>
      <c r="I13" s="42">
        <f t="shared" si="0"/>
        <v>2496.0621176677737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5.329889659579834E-2</v>
      </c>
      <c r="H15" s="43">
        <v>0</v>
      </c>
      <c r="I15" s="42">
        <f t="shared" si="0"/>
        <v>5.329889659579834E-2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88649.41844157895</v>
      </c>
      <c r="H16" s="43">
        <v>0</v>
      </c>
      <c r="I16" s="42">
        <f t="shared" si="0"/>
        <v>88649.41844157895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1814.5174598789752</v>
      </c>
      <c r="I23" s="50">
        <f t="shared" si="0"/>
        <v>1814.5174598789752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8.5102213613724409</v>
      </c>
      <c r="H25" s="52">
        <v>0</v>
      </c>
      <c r="I25" s="61">
        <f t="shared" si="0"/>
        <v>8.5102213613724409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7724.6248328377378</v>
      </c>
      <c r="H26" s="52">
        <v>1148.3362905712283</v>
      </c>
      <c r="I26" s="61">
        <f t="shared" si="0"/>
        <v>8872.9611234089662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3960.4778091928047</v>
      </c>
      <c r="H27" s="70">
        <v>0</v>
      </c>
      <c r="I27" s="50">
        <f t="shared" si="0"/>
        <v>3960.4778091928047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42936.923524173239</v>
      </c>
      <c r="H28" s="70">
        <v>4616.6728783905255</v>
      </c>
      <c r="I28" s="50">
        <f t="shared" si="0"/>
        <v>47553.596402563766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151271.10378242016</v>
      </c>
      <c r="H30" s="83">
        <f>+SUM(H10:H29)</f>
        <v>7570.9401791243299</v>
      </c>
      <c r="I30" s="83">
        <f>+SUM(I10:I29)</f>
        <v>158842.04396154449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13826.325492318072</v>
      </c>
      <c r="H31" s="52">
        <v>-7287.0174248311323</v>
      </c>
      <c r="I31" s="61">
        <f t="shared" si="0"/>
        <v>6539.3080674869398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636.91184300233249</v>
      </c>
      <c r="H32" s="70">
        <v>608.87779784198176</v>
      </c>
      <c r="I32" s="50">
        <f t="shared" si="0"/>
        <v>1245.7896408443144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4000.0309332480001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165734.34111774058</v>
      </c>
      <c r="H34" s="83">
        <f>+SUM(H30:H33)</f>
        <v>892.80055213517937</v>
      </c>
      <c r="I34" s="83">
        <f>+SUM(I30:I33)</f>
        <v>170627.17260312373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93837.438201634883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-71896.902916105697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21651.094031948887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192278.26663507262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10200.328201634878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182077.93843343775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476.96340399634852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F685F-09D8-4BBC-90D9-9C0CA0E99784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137019.41999999998</v>
      </c>
      <c r="H10" s="43">
        <v>-137019.41999999998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1275.1600000000001</v>
      </c>
      <c r="H12" s="43">
        <v>22052.916393033225</v>
      </c>
      <c r="I12" s="42">
        <f t="shared" si="0"/>
        <v>23328.076393033225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717.7</v>
      </c>
      <c r="H13" s="43">
        <v>5823.6604615696497</v>
      </c>
      <c r="I13" s="42">
        <f t="shared" si="0"/>
        <v>6541.3604615696495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34653.50633393466</v>
      </c>
      <c r="H16" s="43">
        <v>2600.7399999999998</v>
      </c>
      <c r="I16" s="42">
        <f t="shared" si="0"/>
        <v>37254.246333934658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4480.1791209619305</v>
      </c>
      <c r="I23" s="50">
        <f t="shared" si="0"/>
        <v>4480.1791209619305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37.828671831765362</v>
      </c>
      <c r="H25" s="52">
        <v>0</v>
      </c>
      <c r="I25" s="61">
        <f t="shared" si="0"/>
        <v>37.828671831765362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14361.348614445355</v>
      </c>
      <c r="H26" s="52">
        <v>-3399.0239148991441</v>
      </c>
      <c r="I26" s="61">
        <f t="shared" si="0"/>
        <v>10962.32469954621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990.75223159399582</v>
      </c>
      <c r="H27" s="70">
        <v>0</v>
      </c>
      <c r="I27" s="50">
        <f t="shared" si="0"/>
        <v>990.75223159399582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84477.991119268918</v>
      </c>
      <c r="H28" s="70">
        <v>27619.347595139508</v>
      </c>
      <c r="I28" s="50">
        <f t="shared" si="0"/>
        <v>112097.33871440843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273533.70697107469</v>
      </c>
      <c r="H30" s="83">
        <f>+SUM(H10:H29)</f>
        <v>-77841.600344194798</v>
      </c>
      <c r="I30" s="83">
        <f>+SUM(I10:I29)</f>
        <v>195692.10662687986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5606.612480685726</v>
      </c>
      <c r="H31" s="52">
        <v>61956.652754132512</v>
      </c>
      <c r="I31" s="61">
        <f t="shared" si="0"/>
        <v>67563.265234818246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856.20184488430209</v>
      </c>
      <c r="H32" s="70">
        <v>2236.1609841369595</v>
      </c>
      <c r="I32" s="50">
        <f t="shared" si="0"/>
        <v>3092.3628290212619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28713.960786629708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279996.5212966447</v>
      </c>
      <c r="H34" s="83">
        <f>+SUM(H30:H33)</f>
        <v>-13648.786605925327</v>
      </c>
      <c r="I34" s="83">
        <f>+SUM(I30:I33)</f>
        <v>295061.69547734904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150526.15585831064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-129470.36543833406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155420.96433644465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450482.65981379373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185.67585831062672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450296.98395548313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2120.1436859722085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F336-9BCF-4CB4-AD16-B1D6F3D62477}">
  <sheetPr>
    <tabColor theme="1"/>
    <pageSetUpPr fitToPage="1"/>
  </sheetPr>
  <dimension ref="A1:S43"/>
  <sheetViews>
    <sheetView topLeftCell="A20" zoomScaleNormal="100" workbookViewId="0">
      <selection activeCell="J45" sqref="J45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22078.44</v>
      </c>
      <c r="H10" s="43">
        <v>-22078.44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2510.8985586195226</v>
      </c>
      <c r="H12" s="43">
        <v>-647.98232114647976</v>
      </c>
      <c r="I12" s="42">
        <f t="shared" si="0"/>
        <v>1862.9162374730429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9.2320419556758182E-2</v>
      </c>
      <c r="H13" s="43">
        <v>522.28279588714088</v>
      </c>
      <c r="I13" s="42">
        <f t="shared" si="0"/>
        <v>522.37511630669769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0.22894298765014298</v>
      </c>
      <c r="H15" s="43">
        <v>0</v>
      </c>
      <c r="I15" s="42">
        <f t="shared" si="0"/>
        <v>0.22894298765014298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91806.523592731537</v>
      </c>
      <c r="H16" s="43">
        <v>6352.1027272727224</v>
      </c>
      <c r="I16" s="42">
        <f t="shared" si="0"/>
        <v>98158.626320004259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1577.3448482705389</v>
      </c>
      <c r="I23" s="50">
        <f t="shared" si="0"/>
        <v>1577.3448482705389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5.4111234089651354</v>
      </c>
      <c r="H25" s="52">
        <v>0</v>
      </c>
      <c r="I25" s="61">
        <f t="shared" si="0"/>
        <v>5.4111234089651354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4826.9579690720921</v>
      </c>
      <c r="H26" s="52">
        <v>1995.0759822284062</v>
      </c>
      <c r="I26" s="61">
        <f t="shared" si="0"/>
        <v>6822.0339513004983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1496.8718020416982</v>
      </c>
      <c r="H27" s="70">
        <v>0</v>
      </c>
      <c r="I27" s="50">
        <f t="shared" si="0"/>
        <v>1496.8718020416982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29829.212123377558</v>
      </c>
      <c r="H28" s="70">
        <v>2942.658770105038</v>
      </c>
      <c r="I28" s="50">
        <f t="shared" si="0"/>
        <v>32771.870893482599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152554.63643265859</v>
      </c>
      <c r="H30" s="83">
        <f>+SUM(H10:H29)</f>
        <v>-9336.9571973826314</v>
      </c>
      <c r="I30" s="83">
        <f>+SUM(I10:I29)</f>
        <v>143217.67923527595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1554.2694863837542</v>
      </c>
      <c r="H31" s="52">
        <v>-1228.7281328518181</v>
      </c>
      <c r="I31" s="61">
        <f t="shared" si="0"/>
        <v>325.54135353193601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2265.2947092852828</v>
      </c>
      <c r="H32" s="70">
        <v>602.13453683925616</v>
      </c>
      <c r="I32" s="50">
        <f t="shared" si="0"/>
        <v>2867.4292461245391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2747.7989416507248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156374.20062832764</v>
      </c>
      <c r="H34" s="83">
        <f>+SUM(H30:H33)</f>
        <v>-9963.550793395194</v>
      </c>
      <c r="I34" s="83">
        <f>+SUM(I30:I33)</f>
        <v>149158.44877658316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82545.785102179841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-73828.415526147801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14873.098298332825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164031.54707491599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5679.8951021798357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158351.65197273614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303.27152855259152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6E22-43B9-45E1-9ADC-4D40D162EC96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12024.388555361318</v>
      </c>
      <c r="H12" s="43">
        <v>-6804.8176352993914</v>
      </c>
      <c r="I12" s="42">
        <f t="shared" si="0"/>
        <v>5219.5709200619267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7021.291140218801</v>
      </c>
      <c r="H13" s="43">
        <v>-4646.644481376783</v>
      </c>
      <c r="I13" s="42">
        <f t="shared" si="0"/>
        <v>2374.646658842018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124.50360109212581</v>
      </c>
      <c r="H15" s="43">
        <v>0</v>
      </c>
      <c r="I15" s="42">
        <f t="shared" si="0"/>
        <v>124.50360109212581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252675.38902187039</v>
      </c>
      <c r="H16" s="43">
        <v>18451.136363636353</v>
      </c>
      <c r="I16" s="42">
        <f t="shared" si="0"/>
        <v>271126.52538550674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4395.0998310775158</v>
      </c>
      <c r="I23" s="50">
        <f t="shared" si="0"/>
        <v>4395.0998310775158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12.396391809629218</v>
      </c>
      <c r="H25" s="52">
        <v>0</v>
      </c>
      <c r="I25" s="61">
        <f t="shared" si="0"/>
        <v>12.396391809629218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11049.690886184553</v>
      </c>
      <c r="H26" s="52">
        <v>19750.664158249318</v>
      </c>
      <c r="I26" s="61">
        <f t="shared" si="0"/>
        <v>30800.355044433869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8872.7718238352463</v>
      </c>
      <c r="H27" s="70">
        <v>0</v>
      </c>
      <c r="I27" s="50">
        <f t="shared" si="0"/>
        <v>8872.7718238352463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72760.209205658306</v>
      </c>
      <c r="H28" s="70">
        <v>6794.7418750841507</v>
      </c>
      <c r="I28" s="50">
        <f t="shared" si="0"/>
        <v>79554.951080742452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364540.64062603039</v>
      </c>
      <c r="H30" s="83">
        <f>+SUM(H10:H29)</f>
        <v>37940.180111371163</v>
      </c>
      <c r="I30" s="83">
        <f>+SUM(I10:I29)</f>
        <v>402480.82073740155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6308.513582636072</v>
      </c>
      <c r="H31" s="52">
        <v>-3342.527385538292</v>
      </c>
      <c r="I31" s="61">
        <f t="shared" si="0"/>
        <v>2965.98619709778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8206.0766509024597</v>
      </c>
      <c r="H32" s="70">
        <v>1778.1903002366062</v>
      </c>
      <c r="I32" s="50">
        <f t="shared" si="0"/>
        <v>9984.2669511390668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5241.7775363950705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379055.23085956892</v>
      </c>
      <c r="H34" s="83">
        <f>+SUM(H30:H33)</f>
        <v>36375.84302606948</v>
      </c>
      <c r="I34" s="83">
        <f>+SUM(I30:I33)</f>
        <v>420672.85142203345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254227.09192098092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-124828.138938588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28372.335171641709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449045.18659367517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7715.1519209809267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441330.03467269422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694.76750177502799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92347-9FCA-490A-9EF7-9B5595FA3995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1205.21</v>
      </c>
      <c r="H12" s="43">
        <v>9588.6820671307032</v>
      </c>
      <c r="I12" s="42">
        <f t="shared" si="0"/>
        <v>10793.892067130702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234.2</v>
      </c>
      <c r="H13" s="43">
        <v>4676.487128437213</v>
      </c>
      <c r="I13" s="42">
        <f t="shared" si="0"/>
        <v>4910.6871284372128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13892.04</v>
      </c>
      <c r="H16" s="43">
        <v>62803.650000000009</v>
      </c>
      <c r="I16" s="42">
        <f t="shared" si="0"/>
        <v>76695.69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2208.2753535866259</v>
      </c>
      <c r="I23" s="50">
        <f t="shared" si="0"/>
        <v>2208.2753535866259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11.70770337576093</v>
      </c>
      <c r="H25" s="52">
        <v>0</v>
      </c>
      <c r="I25" s="61">
        <f t="shared" si="0"/>
        <v>11.70770337576093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2597.705779678583</v>
      </c>
      <c r="H26" s="52">
        <v>6484.9386269534061</v>
      </c>
      <c r="I26" s="61">
        <f t="shared" si="0"/>
        <v>9082.6444066319891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1306.6754739099356</v>
      </c>
      <c r="H27" s="70">
        <v>0</v>
      </c>
      <c r="I27" s="50">
        <f t="shared" si="0"/>
        <v>1306.6754739099356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7293.0815257585764</v>
      </c>
      <c r="H28" s="70">
        <v>9088.7130146767213</v>
      </c>
      <c r="I28" s="50">
        <f t="shared" si="0"/>
        <v>16381.794540435298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26540.620482722858</v>
      </c>
      <c r="H30" s="83">
        <f>+SUM(H10:H29)</f>
        <v>94850.746190784659</v>
      </c>
      <c r="I30" s="83">
        <f>+SUM(I10:I29)</f>
        <v>121391.36667350754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2779.8169728238963</v>
      </c>
      <c r="H31" s="52">
        <v>27848.236804316002</v>
      </c>
      <c r="I31" s="61">
        <f t="shared" si="0"/>
        <v>30628.053777139899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59.32</v>
      </c>
      <c r="H32" s="70">
        <v>1098.589246256663</v>
      </c>
      <c r="I32" s="50">
        <f t="shared" si="0"/>
        <v>1157.909246256663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10723.960317209498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29379.757455546754</v>
      </c>
      <c r="H34" s="83">
        <f>+SUM(H30:H33)</f>
        <v>123797.57224135734</v>
      </c>
      <c r="I34" s="83">
        <f>+SUM(I30:I33)</f>
        <v>163901.29001411362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16784.57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-12595.187455546755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58045.919418492631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221947.20943260624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221947.20943260624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656.16930723197083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CBAC-F4F4-4314-8485-0A481FAEFBF8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221.37</v>
      </c>
      <c r="H12" s="43">
        <v>2273.0168222360871</v>
      </c>
      <c r="I12" s="42">
        <f t="shared" si="0"/>
        <v>2494.386822236087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1134.8226557312887</v>
      </c>
      <c r="I13" s="42">
        <f t="shared" si="0"/>
        <v>1134.8226557312887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4629.96</v>
      </c>
      <c r="H16" s="43">
        <v>14200.250000000004</v>
      </c>
      <c r="I16" s="42">
        <f t="shared" si="0"/>
        <v>18830.210000000003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380.18662218296845</v>
      </c>
      <c r="I23" s="50">
        <f t="shared" si="0"/>
        <v>380.18662218296845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2.7055617044825677</v>
      </c>
      <c r="H25" s="52">
        <v>0</v>
      </c>
      <c r="I25" s="61">
        <f t="shared" si="0"/>
        <v>2.7055617044825677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245.09566337110112</v>
      </c>
      <c r="H26" s="52">
        <v>4325.4341522791483</v>
      </c>
      <c r="I26" s="61">
        <f t="shared" si="0"/>
        <v>4570.5298156502495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886.52332380271628</v>
      </c>
      <c r="H27" s="70">
        <v>0</v>
      </c>
      <c r="I27" s="50">
        <f t="shared" si="0"/>
        <v>886.52332380271628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3425.1575794820237</v>
      </c>
      <c r="H28" s="70">
        <v>2100.3328395261328</v>
      </c>
      <c r="I28" s="50">
        <f t="shared" si="0"/>
        <v>5525.4904190081561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9410.8121283603232</v>
      </c>
      <c r="H30" s="83">
        <f>+SUM(H10:H29)</f>
        <v>24414.043091955631</v>
      </c>
      <c r="I30" s="83">
        <f>+SUM(I10:I29)</f>
        <v>33824.855220315956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0.92135926602644858</v>
      </c>
      <c r="H31" s="52">
        <v>1009.6222790512837</v>
      </c>
      <c r="I31" s="61">
        <f t="shared" si="0"/>
        <v>1010.5436383173102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189.13806832218026</v>
      </c>
      <c r="I32" s="50">
        <f t="shared" si="0"/>
        <v>189.13806832218026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496.96449893587095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9411.7334876263503</v>
      </c>
      <c r="H34" s="83">
        <f>+SUM(H30:H33)</f>
        <v>25612.803439329095</v>
      </c>
      <c r="I34" s="83">
        <f>+SUM(I30:I33)</f>
        <v>35521.501425891314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3989.72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-5422.013487626351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2689.9354721399604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38211.436898031272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38211.436898031272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151.63576427629576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A59A-19ED-4D02-8541-3E27846C0A7B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1667.9309342907447</v>
      </c>
      <c r="H12" s="43">
        <v>219.41063674485235</v>
      </c>
      <c r="I12" s="42">
        <f t="shared" si="0"/>
        <v>1887.3415710355971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3.5047566683584108E-2</v>
      </c>
      <c r="H13" s="43">
        <v>858.6120374891417</v>
      </c>
      <c r="I13" s="42">
        <f t="shared" si="0"/>
        <v>858.6470850558253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8.6913541607923861E-2</v>
      </c>
      <c r="H15" s="43">
        <v>0</v>
      </c>
      <c r="I15" s="42">
        <f t="shared" si="0"/>
        <v>8.6913541607923861E-2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20298.805317215738</v>
      </c>
      <c r="H16" s="43">
        <v>1791.6500000000015</v>
      </c>
      <c r="I16" s="42">
        <f t="shared" si="0"/>
        <v>22090.455317215739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534.1924443438345</v>
      </c>
      <c r="I23" s="50">
        <f t="shared" si="0"/>
        <v>534.1924443438345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2.06606530160487</v>
      </c>
      <c r="H25" s="52">
        <v>0</v>
      </c>
      <c r="I25" s="61">
        <f t="shared" si="0"/>
        <v>2.06606530160487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1844.1698391494033</v>
      </c>
      <c r="H26" s="52">
        <v>2537.7166382562414</v>
      </c>
      <c r="I26" s="61">
        <f t="shared" si="0"/>
        <v>4381.8864774056447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3355.1223949997998</v>
      </c>
      <c r="H27" s="70">
        <v>0</v>
      </c>
      <c r="I27" s="50">
        <f t="shared" si="0"/>
        <v>3355.1223949997998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9022.4368546543192</v>
      </c>
      <c r="H28" s="70">
        <v>721.53924543720791</v>
      </c>
      <c r="I28" s="50">
        <f t="shared" si="0"/>
        <v>9743.9761000915278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36190.653366719896</v>
      </c>
      <c r="H30" s="83">
        <f>+SUM(H10:H29)</f>
        <v>6663.1210022712794</v>
      </c>
      <c r="I30" s="83">
        <f>+SUM(I10:I29)</f>
        <v>42853.774368991188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1425.4588558430019</v>
      </c>
      <c r="H31" s="52">
        <v>-399.80543615937711</v>
      </c>
      <c r="I31" s="61">
        <f t="shared" si="0"/>
        <v>1025.6534196836246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2007.563342322034</v>
      </c>
      <c r="H32" s="70">
        <v>197.71068777866722</v>
      </c>
      <c r="I32" s="50">
        <f t="shared" si="0"/>
        <v>2205.2740301007011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1222.3119537281857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39623.675564884936</v>
      </c>
      <c r="H34" s="83">
        <f>+SUM(H30:H33)</f>
        <v>6461.0262538905699</v>
      </c>
      <c r="I34" s="83">
        <f>+SUM(I30:I33)</f>
        <v>47307.013772503698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25432.542002724793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-14191.133562160143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6616.0465976834812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53923.060370187181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301.01200272479565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53622.048367462383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115.79458362917131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AC697-249A-4707-BEAA-0F28E9F3DE72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6993.15</v>
      </c>
      <c r="H10" s="43">
        <v>-6993.15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8825.1760543744567</v>
      </c>
      <c r="H12" s="43">
        <v>-2280.087246596554</v>
      </c>
      <c r="I12" s="42">
        <f t="shared" si="0"/>
        <v>6545.0888077779027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3498.8408284272259</v>
      </c>
      <c r="H13" s="43">
        <v>-1202.7759330986905</v>
      </c>
      <c r="I13" s="42">
        <f t="shared" si="0"/>
        <v>2296.0648953285354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52.725211479539091</v>
      </c>
      <c r="H15" s="43">
        <v>0</v>
      </c>
      <c r="I15" s="42">
        <f t="shared" si="0"/>
        <v>52.725211479539091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76742.40358874666</v>
      </c>
      <c r="H16" s="43">
        <v>-3623.6599999999889</v>
      </c>
      <c r="I16" s="42">
        <f t="shared" si="0"/>
        <v>73118.743588746671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1531.7961957282055</v>
      </c>
      <c r="I23" s="50">
        <f t="shared" si="0"/>
        <v>1531.7961957282055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5.1651632540121746</v>
      </c>
      <c r="H25" s="52">
        <v>0</v>
      </c>
      <c r="I25" s="61">
        <f t="shared" si="0"/>
        <v>5.1651632540121746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4633.8136429403694</v>
      </c>
      <c r="H26" s="52">
        <v>12699.646070573745</v>
      </c>
      <c r="I26" s="61">
        <f t="shared" si="0"/>
        <v>17333.459713514116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12065.521517295265</v>
      </c>
      <c r="H27" s="70">
        <v>0</v>
      </c>
      <c r="I27" s="50">
        <f t="shared" si="0"/>
        <v>12065.521517295265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24013.000254430503</v>
      </c>
      <c r="H28" s="70">
        <v>1678.4569738391278</v>
      </c>
      <c r="I28" s="50">
        <f t="shared" si="0"/>
        <v>25691.457228269632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136829.79626094803</v>
      </c>
      <c r="H30" s="83">
        <f>+SUM(H10:H29)</f>
        <v>1810.2260604458465</v>
      </c>
      <c r="I30" s="83">
        <f>+SUM(I10:I29)</f>
        <v>138640.02232139389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268.94768977029719</v>
      </c>
      <c r="H31" s="52">
        <v>-149.0548321784272</v>
      </c>
      <c r="I31" s="61">
        <f t="shared" si="0"/>
        <v>119.89285759186998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172.64975936667847</v>
      </c>
      <c r="H32" s="70">
        <v>589.399604337303</v>
      </c>
      <c r="I32" s="50">
        <f t="shared" si="0"/>
        <v>762.0493637039815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2403.8955856717976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137271.39371008499</v>
      </c>
      <c r="H34" s="83">
        <f>+SUM(H30:H33)</f>
        <v>2250.5708326047225</v>
      </c>
      <c r="I34" s="83">
        <f>+SUM(I30:I33)</f>
        <v>141925.86012836156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34535.745006811987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-102735.64870327301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13011.641719006688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154937.50184736826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1153.8850068119891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153783.61684055626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289.48645907292831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F2EBE-6FC3-49B4-8D70-194A9F541808}">
  <sheetPr>
    <tabColor theme="1"/>
    <pageSetUpPr fitToPage="1"/>
  </sheetPr>
  <dimension ref="A1:S43"/>
  <sheetViews>
    <sheetView topLeftCell="A26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2597.6200000000003</v>
      </c>
      <c r="H12" s="43">
        <v>168.88174829820582</v>
      </c>
      <c r="I12" s="42">
        <f t="shared" si="0"/>
        <v>2766.5017482982062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1536</v>
      </c>
      <c r="H13" s="43">
        <v>-277.37850909802501</v>
      </c>
      <c r="I13" s="42">
        <f t="shared" si="0"/>
        <v>1258.621490901975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38.25</v>
      </c>
      <c r="H15" s="43">
        <v>0</v>
      </c>
      <c r="I15" s="42">
        <f t="shared" si="0"/>
        <v>38.25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17739.611799959912</v>
      </c>
      <c r="H16" s="43">
        <v>7400</v>
      </c>
      <c r="I16" s="42">
        <f t="shared" si="0"/>
        <v>25139.611799959912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890.54996359469612</v>
      </c>
      <c r="I23" s="50">
        <f t="shared" si="0"/>
        <v>890.54996359469612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3.000713890426121</v>
      </c>
      <c r="H25" s="52">
        <v>0</v>
      </c>
      <c r="I25" s="61">
        <f t="shared" si="0"/>
        <v>3.000713890426121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1435.5880661222695</v>
      </c>
      <c r="H26" s="52">
        <v>2920.3479548716437</v>
      </c>
      <c r="I26" s="61">
        <f t="shared" si="0"/>
        <v>4355.9360209939132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4576.0040500357391</v>
      </c>
      <c r="H27" s="70">
        <v>0</v>
      </c>
      <c r="I27" s="50">
        <f t="shared" si="0"/>
        <v>4576.0040500357391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8291.96856260202</v>
      </c>
      <c r="H28" s="70">
        <v>2158.3858309391867</v>
      </c>
      <c r="I28" s="50">
        <f t="shared" si="0"/>
        <v>10450.354393541207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36218.043192610363</v>
      </c>
      <c r="H30" s="83">
        <f>+SUM(H10:H29)</f>
        <v>13260.786988605709</v>
      </c>
      <c r="I30" s="83">
        <f>+SUM(I10:I29)</f>
        <v>49478.830181216072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90.425957295787754</v>
      </c>
      <c r="H31" s="52">
        <v>9198.8651077453706</v>
      </c>
      <c r="I31" s="61">
        <f t="shared" si="0"/>
        <v>9289.2910650411577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218.04993361843867</v>
      </c>
      <c r="H32" s="70">
        <v>341.78748545630964</v>
      </c>
      <c r="I32" s="50">
        <f t="shared" si="0"/>
        <v>559.83741907474837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4727.2560990981883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36526.519083524588</v>
      </c>
      <c r="H34" s="83">
        <f>+SUM(H30:H33)</f>
        <v>22801.439581807386</v>
      </c>
      <c r="I34" s="83">
        <f>+SUM(I30:I33)</f>
        <v>64055.214764430166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36716.782908719346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190.26382519475737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25587.368703564251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89642.583467994409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237.31290871934607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89405.270559275057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168.17784765189168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9C42E-718E-4547-80AB-8AC5C7CA506F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93.85</v>
      </c>
      <c r="H12" s="43">
        <v>994.60970424847426</v>
      </c>
      <c r="I12" s="42">
        <f t="shared" si="0"/>
        <v>1088.4597042484743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495.19534068274424</v>
      </c>
      <c r="I13" s="42">
        <f t="shared" si="0"/>
        <v>495.19534068274424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3155.05</v>
      </c>
      <c r="H16" s="43">
        <v>14200.250000000004</v>
      </c>
      <c r="I16" s="42">
        <f t="shared" si="0"/>
        <v>17355.300000000003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296.00622964440134</v>
      </c>
      <c r="I23" s="50">
        <f t="shared" si="0"/>
        <v>296.00622964440134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1.1806087437742114</v>
      </c>
      <c r="H25" s="52">
        <v>0</v>
      </c>
      <c r="I25" s="61">
        <f t="shared" si="0"/>
        <v>1.1806087437742114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52.871887105700061</v>
      </c>
      <c r="H26" s="52">
        <v>4338.6379022689543</v>
      </c>
      <c r="I26" s="61">
        <f t="shared" si="0"/>
        <v>4391.5097893746542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590</v>
      </c>
      <c r="H27" s="70">
        <v>0</v>
      </c>
      <c r="I27" s="50">
        <f t="shared" si="0"/>
        <v>590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374.28853348090757</v>
      </c>
      <c r="H28" s="70">
        <v>922.12525284202275</v>
      </c>
      <c r="I28" s="50">
        <f t="shared" si="0"/>
        <v>1296.4137863229303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4267.2410293303819</v>
      </c>
      <c r="H30" s="83">
        <f>+SUM(H10:H29)</f>
        <v>21246.8244296866</v>
      </c>
      <c r="I30" s="83">
        <f>+SUM(I10:I29)</f>
        <v>25514.06545901698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0.40582180409518542</v>
      </c>
      <c r="H31" s="52">
        <v>1002.8388075769258</v>
      </c>
      <c r="I31" s="61">
        <f t="shared" si="0"/>
        <v>1003.244629381021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147.25938057686295</v>
      </c>
      <c r="I32" s="50">
        <f t="shared" si="0"/>
        <v>147.25938057686295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481.25130580086665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4267.6468511344774</v>
      </c>
      <c r="H34" s="83">
        <f>+SUM(H30:H33)</f>
        <v>22396.922617840388</v>
      </c>
      <c r="I34" s="83">
        <f>+SUM(I30:I33)</f>
        <v>27145.82077477573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997.92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-3269.7268511344773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2604.8841743411444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29750.704949116873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29750.704949116873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66.168333502383618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D0177-988E-4D5E-B31F-E64C9CB88700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84823.92</v>
      </c>
      <c r="H10" s="43">
        <v>-84823.92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38417.308574910559</v>
      </c>
      <c r="H12" s="43">
        <v>-10761.250888941118</v>
      </c>
      <c r="I12" s="42">
        <f t="shared" si="0"/>
        <v>27656.057685969441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18915.038221423332</v>
      </c>
      <c r="H13" s="43">
        <v>-6332.8995769789199</v>
      </c>
      <c r="I13" s="42">
        <f t="shared" si="0"/>
        <v>12582.138644444412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405.2656524652719</v>
      </c>
      <c r="H15" s="43">
        <v>0</v>
      </c>
      <c r="I15" s="42">
        <f t="shared" si="0"/>
        <v>405.2656524652719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115406.98322995994</v>
      </c>
      <c r="H16" s="43">
        <v>-18785.159999999989</v>
      </c>
      <c r="I16" s="42">
        <f t="shared" si="0"/>
        <v>96621.823229959948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19.22</v>
      </c>
      <c r="H23" s="70">
        <v>5234.5347223198487</v>
      </c>
      <c r="I23" s="50">
        <f t="shared" si="0"/>
        <v>5253.754722319849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21.939645821804096</v>
      </c>
      <c r="H25" s="52">
        <v>0</v>
      </c>
      <c r="I25" s="61">
        <f t="shared" si="0"/>
        <v>21.939645821804096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19837.166269690908</v>
      </c>
      <c r="H26" s="52">
        <v>-10416.610467145252</v>
      </c>
      <c r="I26" s="61">
        <f t="shared" si="0"/>
        <v>9420.5558025456558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23426.143448613628</v>
      </c>
      <c r="H27" s="70">
        <v>0</v>
      </c>
      <c r="I27" s="50">
        <f t="shared" si="0"/>
        <v>23426.143448613628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100246.24962131341</v>
      </c>
      <c r="H28" s="70">
        <v>4642.4774531110888</v>
      </c>
      <c r="I28" s="50">
        <f t="shared" si="0"/>
        <v>104888.7270744245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401519.23466419888</v>
      </c>
      <c r="H30" s="83">
        <f>+SUM(H10:H29)</f>
        <v>-121242.82875763434</v>
      </c>
      <c r="I30" s="83">
        <f>+SUM(I10:I29)</f>
        <v>280276.4059065645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26040.056764336681</v>
      </c>
      <c r="H31" s="52">
        <v>29696.24611721532</v>
      </c>
      <c r="I31" s="61">
        <f t="shared" si="0"/>
        <v>55736.302881552001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6746.3601918644026</v>
      </c>
      <c r="H32" s="70">
        <v>1874.9767805459746</v>
      </c>
      <c r="I32" s="50">
        <f t="shared" si="0"/>
        <v>8621.3369724103777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29057.264406548671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434305.65162040002</v>
      </c>
      <c r="H34" s="83">
        <f>+SUM(H30:H33)</f>
        <v>-89671.605859873045</v>
      </c>
      <c r="I34" s="83">
        <f>+SUM(I30:I33)</f>
        <v>373691.3101670756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256896.20121934605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-177409.45040105397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157279.17470541756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530970.48487249319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3689.3312193460492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527281.15365314716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1229.6281975859622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033A3-9D3E-4FE7-BB57-8944C966B86A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2029.8000000000002</v>
      </c>
      <c r="H12" s="43">
        <v>16944.346610423101</v>
      </c>
      <c r="I12" s="42">
        <f t="shared" si="0"/>
        <v>18974.1466104231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8632.2984289071101</v>
      </c>
      <c r="I13" s="42">
        <f t="shared" si="0"/>
        <v>8632.2984289071101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9271.9699999999993</v>
      </c>
      <c r="H16" s="43">
        <v>15272.960000000003</v>
      </c>
      <c r="I16" s="42">
        <f t="shared" si="0"/>
        <v>24544.93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2328.5496458838466</v>
      </c>
      <c r="I23" s="50">
        <f t="shared" si="0"/>
        <v>2328.5496458838466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21.447725511898174</v>
      </c>
      <c r="H25" s="52">
        <v>0</v>
      </c>
      <c r="I25" s="61">
        <f t="shared" si="0"/>
        <v>21.447725511898174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3095.8234573070413</v>
      </c>
      <c r="H26" s="52">
        <v>1438.2153896658419</v>
      </c>
      <c r="I26" s="61">
        <f t="shared" si="0"/>
        <v>4534.0388469728832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169.046227305218</v>
      </c>
      <c r="H27" s="70">
        <v>0</v>
      </c>
      <c r="I27" s="50">
        <f t="shared" si="0"/>
        <v>169.046227305218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14700.093412322742</v>
      </c>
      <c r="H28" s="70">
        <v>15354.677221245278</v>
      </c>
      <c r="I28" s="50">
        <f t="shared" si="0"/>
        <v>30054.77063356802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29288.180822446899</v>
      </c>
      <c r="H30" s="83">
        <f>+SUM(H10:H29)</f>
        <v>59971.04729612518</v>
      </c>
      <c r="I30" s="83">
        <f>+SUM(I10:I29)</f>
        <v>89259.228118572079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1945.3737089264091</v>
      </c>
      <c r="H31" s="52">
        <v>37065.704429247089</v>
      </c>
      <c r="I31" s="61">
        <f t="shared" si="0"/>
        <v>39011.0781381735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473.97</v>
      </c>
      <c r="H32" s="70">
        <v>1158.4241956909586</v>
      </c>
      <c r="I32" s="50">
        <f t="shared" si="0"/>
        <v>1632.3941956909587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16238.478965136805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31707.52453137331</v>
      </c>
      <c r="H34" s="83">
        <f>+SUM(H30:H33)</f>
        <v>98195.17592106323</v>
      </c>
      <c r="I34" s="83">
        <f>+SUM(I30:I33)</f>
        <v>146141.17941757332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23325.15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-8382.3745313733089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87894.529036684122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234035.70845425746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234035.70845425746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1202.0580586266356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B01CB-8809-4EEE-A5D1-7113E9002A5F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5099.0164673521431</v>
      </c>
      <c r="H12" s="43">
        <v>-3637.5700122818762</v>
      </c>
      <c r="I12" s="42">
        <f t="shared" si="0"/>
        <v>1461.4464550702669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688.24754387300516</v>
      </c>
      <c r="H13" s="43">
        <v>-23.361675904389472</v>
      </c>
      <c r="I13" s="42">
        <f t="shared" si="0"/>
        <v>664.88586796861568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-0.25407826274930123</v>
      </c>
      <c r="H15" s="43">
        <v>0</v>
      </c>
      <c r="I15" s="42">
        <f t="shared" si="0"/>
        <v>-0.25407826274930123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23504.117015757012</v>
      </c>
      <c r="H16" s="43">
        <v>0</v>
      </c>
      <c r="I16" s="42">
        <f t="shared" si="0"/>
        <v>23504.117015757012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400.52850053076401</v>
      </c>
      <c r="I23" s="50">
        <f t="shared" si="0"/>
        <v>400.52850053076401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1.4757609297177643</v>
      </c>
      <c r="H25" s="52">
        <v>0</v>
      </c>
      <c r="I25" s="61">
        <f t="shared" si="0"/>
        <v>1.4757609297177643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1284.5773470284844</v>
      </c>
      <c r="H26" s="52">
        <v>3097.2563356898336</v>
      </c>
      <c r="I26" s="61">
        <f t="shared" si="0"/>
        <v>4381.8336827183175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2712.1437906136039</v>
      </c>
      <c r="H27" s="70">
        <v>0</v>
      </c>
      <c r="I27" s="50">
        <f t="shared" si="0"/>
        <v>2712.1437906136039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7340.2655688294599</v>
      </c>
      <c r="H28" s="70">
        <v>488.07559406074409</v>
      </c>
      <c r="I28" s="50">
        <f t="shared" si="0"/>
        <v>7828.341162890204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40629.589416120682</v>
      </c>
      <c r="H30" s="83">
        <f>+SUM(H10:H29)</f>
        <v>324.9287420950763</v>
      </c>
      <c r="I30" s="83">
        <f>+SUM(I10:I29)</f>
        <v>40954.518158215753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678.43507679445452</v>
      </c>
      <c r="H31" s="52">
        <v>-144.52247260051541</v>
      </c>
      <c r="I31" s="61">
        <f t="shared" si="0"/>
        <v>533.91260419393916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333.03532259381689</v>
      </c>
      <c r="H32" s="70">
        <v>151.13257465515616</v>
      </c>
      <c r="I32" s="50">
        <f t="shared" si="0"/>
        <v>484.16789724897308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810.53189429571194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41641.059815508954</v>
      </c>
      <c r="H34" s="83">
        <f>+SUM(H30:H33)</f>
        <v>331.53884414971708</v>
      </c>
      <c r="I34" s="83">
        <f>+SUM(I30:I33)</f>
        <v>42783.130553954376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29901.951430517711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-11739.108384991243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4387.1916373007934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47170.322191255167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6962.5214305177115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40207.800760737453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82.710416877979512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B36C0-F0CC-4F3E-A8F5-464007700EFD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476.53</v>
      </c>
      <c r="H12" s="43">
        <v>3922.6613046709181</v>
      </c>
      <c r="I12" s="42">
        <f t="shared" si="0"/>
        <v>4399.1913046709178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681.13</v>
      </c>
      <c r="H13" s="43">
        <v>1320.2845019260917</v>
      </c>
      <c r="I13" s="42">
        <f t="shared" si="0"/>
        <v>2001.4145019260918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2757.1</v>
      </c>
      <c r="H16" s="43">
        <v>11708.849999999999</v>
      </c>
      <c r="I16" s="42">
        <f t="shared" si="0"/>
        <v>14465.949999999999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896.37720704204764</v>
      </c>
      <c r="I23" s="50">
        <f t="shared" si="0"/>
        <v>896.37720704204764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4.7716270060874377</v>
      </c>
      <c r="H25" s="52">
        <v>0</v>
      </c>
      <c r="I25" s="61">
        <f t="shared" si="0"/>
        <v>4.7716270060874377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1188.0796244908511</v>
      </c>
      <c r="H26" s="52">
        <v>3277.9363165650429</v>
      </c>
      <c r="I26" s="61">
        <f t="shared" si="0"/>
        <v>4466.0159410558936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1765.9384074338814</v>
      </c>
      <c r="H27" s="70">
        <v>0</v>
      </c>
      <c r="I27" s="50">
        <f t="shared" si="0"/>
        <v>1765.9384074338814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2957.0037310864791</v>
      </c>
      <c r="H28" s="70">
        <v>3704.2233715279071</v>
      </c>
      <c r="I28" s="50">
        <f t="shared" si="0"/>
        <v>6661.2271026143862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9830.5533900172995</v>
      </c>
      <c r="H30" s="83">
        <f>+SUM(H10:H29)</f>
        <v>24830.332701732008</v>
      </c>
      <c r="I30" s="83">
        <f>+SUM(I10:I29)</f>
        <v>34660.886091749308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1267.4749427055376</v>
      </c>
      <c r="H31" s="52">
        <v>18228.12417223493</v>
      </c>
      <c r="I31" s="61">
        <f t="shared" si="0"/>
        <v>19495.599114940465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15.6</v>
      </c>
      <c r="H32" s="70">
        <v>445.93639948322965</v>
      </c>
      <c r="I32" s="50">
        <f t="shared" si="0"/>
        <v>461.53639948322967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5531.8382735016703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11113.628332722838</v>
      </c>
      <c r="H34" s="83">
        <f>+SUM(H30:H33)</f>
        <v>43504.393273450165</v>
      </c>
      <c r="I34" s="83">
        <f>+SUM(I30:I33)</f>
        <v>60149.859879674674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6148.36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-4965.2683327228378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29942.35610369785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90092.215983372531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90092.215983372531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267.4303479054671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140F4-FB13-49B1-BCFD-01852D75A306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3481.2464731793207</v>
      </c>
      <c r="H12" s="43">
        <v>1125.6977891562074</v>
      </c>
      <c r="I12" s="42">
        <f t="shared" si="0"/>
        <v>4606.944262335528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10362.469837308972</v>
      </c>
      <c r="H13" s="43">
        <v>-8266.5380131090114</v>
      </c>
      <c r="I13" s="42">
        <f t="shared" si="0"/>
        <v>2095.9318241999608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0.14838897347694413</v>
      </c>
      <c r="H15" s="43">
        <v>0</v>
      </c>
      <c r="I15" s="42">
        <f t="shared" si="0"/>
        <v>0.14838897347694413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101787.61436565933</v>
      </c>
      <c r="H16" s="43">
        <v>13537.5</v>
      </c>
      <c r="I16" s="42">
        <f t="shared" si="0"/>
        <v>115325.11436565933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2054.0131270898655</v>
      </c>
      <c r="I23" s="50">
        <f t="shared" si="0"/>
        <v>2054.0131270898655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3.4434421693414503</v>
      </c>
      <c r="H25" s="52">
        <v>0</v>
      </c>
      <c r="I25" s="61">
        <f t="shared" si="0"/>
        <v>3.4434421693414503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3119.905339813165</v>
      </c>
      <c r="H26" s="52">
        <v>5719.1226291962439</v>
      </c>
      <c r="I26" s="61">
        <f t="shared" si="0"/>
        <v>8839.0279690094085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3177.4217685512367</v>
      </c>
      <c r="H27" s="70">
        <v>0</v>
      </c>
      <c r="I27" s="50">
        <f t="shared" si="0"/>
        <v>3177.4217685512367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21500.696733969799</v>
      </c>
      <c r="H28" s="70">
        <v>1846.8080483211252</v>
      </c>
      <c r="I28" s="50">
        <f t="shared" si="0"/>
        <v>23347.504782290926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143432.94634962466</v>
      </c>
      <c r="H30" s="83">
        <f>+SUM(H10:H29)</f>
        <v>16016.60358065443</v>
      </c>
      <c r="I30" s="83">
        <f>+SUM(I10:I29)</f>
        <v>159449.54993027908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2283.5814264050027</v>
      </c>
      <c r="H31" s="52">
        <v>2304.4704546146672</v>
      </c>
      <c r="I31" s="61">
        <f t="shared" si="0"/>
        <v>4588.05188101967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4572.0381751413288</v>
      </c>
      <c r="H32" s="70">
        <v>903.98755140086587</v>
      </c>
      <c r="I32" s="50">
        <f t="shared" si="0"/>
        <v>5476.0257265421951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5940.9233591539769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150288.56595117098</v>
      </c>
      <c r="H34" s="83">
        <f>+SUM(H30:H33)</f>
        <v>19225.061586669963</v>
      </c>
      <c r="I34" s="83">
        <f>+SUM(I30:I33)</f>
        <v>175454.55089699492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57940.133337874664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-92348.432613296318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32156.623894205663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207611.17479120058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1286.3333378746595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206324.84145332593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192.99097271528552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3C3DA-F61E-4A97-9633-8AE1494D0DD3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11463.743520304266</v>
      </c>
      <c r="H12" s="43">
        <v>443.33675938617307</v>
      </c>
      <c r="I12" s="42">
        <f t="shared" si="0"/>
        <v>11907.080279690439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789.08780228951673</v>
      </c>
      <c r="H13" s="43">
        <v>4628.0449152778338</v>
      </c>
      <c r="I13" s="42">
        <f t="shared" si="0"/>
        <v>5417.1327175673505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0.44092723547434787</v>
      </c>
      <c r="H15" s="43">
        <v>0</v>
      </c>
      <c r="I15" s="42">
        <f t="shared" si="0"/>
        <v>0.44092723547434787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33026.708400816315</v>
      </c>
      <c r="H16" s="43">
        <v>0</v>
      </c>
      <c r="I16" s="42">
        <f t="shared" si="0"/>
        <v>33026.708400816315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1994.9404976435085</v>
      </c>
      <c r="I23" s="50">
        <f t="shared" si="0"/>
        <v>1994.9404976435085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10.231942446043167</v>
      </c>
      <c r="H25" s="52">
        <v>0</v>
      </c>
      <c r="I25" s="61">
        <f t="shared" si="0"/>
        <v>10.231942446043167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9436.4688813073135</v>
      </c>
      <c r="H26" s="52">
        <v>-652.14273339364445</v>
      </c>
      <c r="I26" s="61">
        <f t="shared" si="0"/>
        <v>8784.326147913669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10116.410397980817</v>
      </c>
      <c r="H27" s="70">
        <v>0</v>
      </c>
      <c r="I27" s="50">
        <f t="shared" si="0"/>
        <v>10116.410397980817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46781.58144592875</v>
      </c>
      <c r="H28" s="70">
        <v>4352.5575233574946</v>
      </c>
      <c r="I28" s="50">
        <f t="shared" si="0"/>
        <v>51134.138969286243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111624.6733183085</v>
      </c>
      <c r="H30" s="83">
        <f>+SUM(H10:H29)</f>
        <v>10766.736962271365</v>
      </c>
      <c r="I30" s="83">
        <f>+SUM(I10:I29)</f>
        <v>122391.41028057986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3262.2112188286269</v>
      </c>
      <c r="H31" s="52">
        <v>15930.268641188033</v>
      </c>
      <c r="I31" s="61">
        <f t="shared" si="0"/>
        <v>19192.479860016661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348.61067370168377</v>
      </c>
      <c r="H32" s="70">
        <v>643.84716180940814</v>
      </c>
      <c r="I32" s="50">
        <f t="shared" si="0"/>
        <v>992.45783551109184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9212.6486575142171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115235.49521083881</v>
      </c>
      <c r="H34" s="83">
        <f>+SUM(H30:H33)</f>
        <v>27340.852765268806</v>
      </c>
      <c r="I34" s="83">
        <f>+SUM(I30:I33)</f>
        <v>151788.99663362183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70135.630061307893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-45099.865149530917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49865.59496558307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201654.5915992049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1497.650061307902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200156.94153789699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573.45889035399125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D23BD-7D54-4D21-9860-E625C8420871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0</v>
      </c>
      <c r="H12" s="43">
        <v>3058.2500561554193</v>
      </c>
      <c r="I12" s="42">
        <f t="shared" si="0"/>
        <v>3058.2500561554193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3302.7200000000003</v>
      </c>
      <c r="H13" s="43">
        <v>-1911.3674560888394</v>
      </c>
      <c r="I13" s="42">
        <f t="shared" si="0"/>
        <v>1391.3525439111609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51.89</v>
      </c>
      <c r="H15" s="43">
        <v>0</v>
      </c>
      <c r="I15" s="42">
        <f t="shared" si="0"/>
        <v>51.89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48100.320206454206</v>
      </c>
      <c r="H16" s="43">
        <v>-4598.489999999998</v>
      </c>
      <c r="I16" s="42">
        <f t="shared" si="0"/>
        <v>43501.830206454208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1279.8266327639835</v>
      </c>
      <c r="I23" s="50">
        <f t="shared" si="0"/>
        <v>1279.8266327639835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7.3788046485888215</v>
      </c>
      <c r="H25" s="52">
        <v>0</v>
      </c>
      <c r="I25" s="61">
        <f t="shared" si="0"/>
        <v>7.3788046485888215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4950.8348041778172</v>
      </c>
      <c r="H26" s="52">
        <v>3894.2233374137722</v>
      </c>
      <c r="I26" s="61">
        <f t="shared" si="0"/>
        <v>8845.0581415915894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3998.7849435310936</v>
      </c>
      <c r="H27" s="70">
        <v>0</v>
      </c>
      <c r="I27" s="50">
        <f t="shared" si="0"/>
        <v>3998.7849435310936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30269.778259360115</v>
      </c>
      <c r="H28" s="70">
        <v>-248.06769932916814</v>
      </c>
      <c r="I28" s="50">
        <f t="shared" si="0"/>
        <v>30021.710560030948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90681.707018171815</v>
      </c>
      <c r="H30" s="83">
        <f>+SUM(H10:H29)</f>
        <v>1474.3748709151696</v>
      </c>
      <c r="I30" s="83">
        <f>+SUM(I10:I29)</f>
        <v>92156.081889086985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1650.6829038697938</v>
      </c>
      <c r="H31" s="52">
        <v>5868.4903317422459</v>
      </c>
      <c r="I31" s="61">
        <f t="shared" si="0"/>
        <v>7519.1732356120392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2818.0728365032733</v>
      </c>
      <c r="H32" s="70">
        <v>374.49483507277836</v>
      </c>
      <c r="I32" s="50">
        <f t="shared" si="0"/>
        <v>3192.5676715760515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4140.6828727290558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95150.462758544876</v>
      </c>
      <c r="H34" s="83">
        <f>+SUM(H30:H33)</f>
        <v>7717.3600377301937</v>
      </c>
      <c r="I34" s="83">
        <f>+SUM(I30:I33)</f>
        <v>107008.50566900412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52660.4872479564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-42489.975510588476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22412.405236361898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129420.91090536602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1051.5272479564032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128369.38365740962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413.55208438989757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93D1-45C3-4931-858C-8E9754B019EA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22904.809999999998</v>
      </c>
      <c r="H10" s="43">
        <v>-22904.809999999998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0</v>
      </c>
      <c r="H12" s="43">
        <v>816.50267883808124</v>
      </c>
      <c r="I12" s="42">
        <f t="shared" si="0"/>
        <v>816.50267883808124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100</v>
      </c>
      <c r="H13" s="43">
        <v>128.95322572384032</v>
      </c>
      <c r="I13" s="42">
        <f t="shared" si="0"/>
        <v>228.95322572384032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816.39</v>
      </c>
      <c r="H15" s="43">
        <v>0</v>
      </c>
      <c r="I15" s="42">
        <f t="shared" si="0"/>
        <v>816.39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50340.709999999992</v>
      </c>
      <c r="H16" s="43">
        <v>-17431.829999999987</v>
      </c>
      <c r="I16" s="42">
        <f t="shared" si="0"/>
        <v>32908.880000000005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560.21769027898483</v>
      </c>
      <c r="I23" s="50">
        <f t="shared" si="0"/>
        <v>560.21769027898483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0</v>
      </c>
      <c r="H25" s="52">
        <v>0</v>
      </c>
      <c r="I25" s="61">
        <f t="shared" si="0"/>
        <v>0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311.14999999999998</v>
      </c>
      <c r="H26" s="52">
        <v>2004.6281200000003</v>
      </c>
      <c r="I26" s="61">
        <f t="shared" si="0"/>
        <v>2315.7781200000004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3275</v>
      </c>
      <c r="H27" s="70">
        <v>0</v>
      </c>
      <c r="I27" s="50">
        <f t="shared" si="0"/>
        <v>3275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2845.4</v>
      </c>
      <c r="H28" s="70">
        <v>6570.1424264994112</v>
      </c>
      <c r="I28" s="50">
        <f t="shared" si="0"/>
        <v>9415.5424264994108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80593.459999999977</v>
      </c>
      <c r="H30" s="83">
        <f>+SUM(H10:H29)</f>
        <v>-30256.195858659659</v>
      </c>
      <c r="I30" s="83">
        <f>+SUM(I10:I29)</f>
        <v>50337.264141340333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165.29</v>
      </c>
      <c r="H31" s="52">
        <v>-77.442520915346591</v>
      </c>
      <c r="I31" s="61">
        <f t="shared" si="0"/>
        <v>87.847479084653401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278.70126300311301</v>
      </c>
      <c r="I32" s="50">
        <f t="shared" si="0"/>
        <v>278.70126300311301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1052.6166662967748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80758.749999999971</v>
      </c>
      <c r="H34" s="83">
        <f>+SUM(H30:H33)</f>
        <v>-30054.937116571891</v>
      </c>
      <c r="I34" s="83">
        <f>+SUM(I30:I33)</f>
        <v>51756.429549724868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21877.61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-58881.13999999997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5697.5315446079449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57453.961094332815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1148.17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56305.791094332817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471.44937620448326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B14A3-DC79-46C5-83C1-FAA1CA815850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11997.459331253094</v>
      </c>
      <c r="H12" s="43">
        <v>9429.2865322592315</v>
      </c>
      <c r="I12" s="42">
        <f t="shared" si="0"/>
        <v>21426.745863512326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1828.9758887949022</v>
      </c>
      <c r="H13" s="43">
        <v>7919.1339182930142</v>
      </c>
      <c r="I13" s="42">
        <f t="shared" si="0"/>
        <v>9748.1098070879161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6.4200943626758544E-2</v>
      </c>
      <c r="H15" s="43">
        <v>0</v>
      </c>
      <c r="I15" s="42">
        <f t="shared" si="0"/>
        <v>6.4200943626758544E-2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72075.847059243883</v>
      </c>
      <c r="H16" s="43">
        <v>0</v>
      </c>
      <c r="I16" s="42">
        <f t="shared" si="0"/>
        <v>72075.847059243883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4666.8143593692366</v>
      </c>
      <c r="I23" s="50">
        <f t="shared" si="0"/>
        <v>4666.8143593692366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16.184178195904813</v>
      </c>
      <c r="H25" s="52">
        <v>0</v>
      </c>
      <c r="I25" s="61">
        <f t="shared" si="0"/>
        <v>16.184178195904813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14594.547692610977</v>
      </c>
      <c r="H26" s="52">
        <v>53400.547889733236</v>
      </c>
      <c r="I26" s="61">
        <f t="shared" si="0"/>
        <v>67995.09558234422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19368.04332936219</v>
      </c>
      <c r="H27" s="70">
        <v>0</v>
      </c>
      <c r="I27" s="50">
        <f t="shared" si="0"/>
        <v>19368.04332936219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71429.236587389765</v>
      </c>
      <c r="H28" s="70">
        <v>8765.0912691762242</v>
      </c>
      <c r="I28" s="50">
        <f t="shared" si="0"/>
        <v>80194.327856565986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191310.35826779433</v>
      </c>
      <c r="H30" s="83">
        <f>+SUM(H10:H29)</f>
        <v>84180.873968830943</v>
      </c>
      <c r="I30" s="83">
        <f>+SUM(I10:I29)</f>
        <v>275491.23223662528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12735.137490959642</v>
      </c>
      <c r="H31" s="52">
        <v>34399.138982451062</v>
      </c>
      <c r="I31" s="61">
        <f t="shared" si="0"/>
        <v>47134.276473410704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552.42543427535463</v>
      </c>
      <c r="H32" s="70">
        <v>1773.9260811897423</v>
      </c>
      <c r="I32" s="50">
        <f t="shared" si="0"/>
        <v>2326.3515154650968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23166.282874730536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204597.92119302932</v>
      </c>
      <c r="H34" s="83">
        <f>+SUM(H30:H33)</f>
        <v>120353.93903247174</v>
      </c>
      <c r="I34" s="83">
        <f>+SUM(I30:I33)</f>
        <v>348118.14310023165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139543.16568801089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-65054.755505018431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125392.87252067373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473511.01562090538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5011.1756880108987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468499.83993289451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907.05757176184193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A00B-3835-489B-960E-07F62E828829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7204.1299999999992</v>
      </c>
      <c r="H12" s="43">
        <v>-3551.0654957385946</v>
      </c>
      <c r="I12" s="42">
        <f t="shared" si="0"/>
        <v>3653.0645042614046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1128.57</v>
      </c>
      <c r="H13" s="43">
        <v>533.39370399653421</v>
      </c>
      <c r="I13" s="42">
        <f t="shared" si="0"/>
        <v>1661.9637039965342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25.5</v>
      </c>
      <c r="H15" s="43">
        <v>0</v>
      </c>
      <c r="I15" s="42">
        <f t="shared" si="0"/>
        <v>25.5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33136.987911405085</v>
      </c>
      <c r="H16" s="43">
        <v>15187.5</v>
      </c>
      <c r="I16" s="42">
        <f t="shared" si="0"/>
        <v>48324.487911405085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1468.2212317469191</v>
      </c>
      <c r="I23" s="50">
        <f t="shared" si="0"/>
        <v>1468.2212317469191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5.5095074709463203</v>
      </c>
      <c r="H25" s="52">
        <v>0</v>
      </c>
      <c r="I25" s="61">
        <f t="shared" si="0"/>
        <v>5.5095074709463203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2103.0669067295821</v>
      </c>
      <c r="H26" s="52">
        <v>6591.4051076854703</v>
      </c>
      <c r="I26" s="61">
        <f t="shared" si="0"/>
        <v>8694.4720144150524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1419.7766476054323</v>
      </c>
      <c r="H27" s="70">
        <v>0</v>
      </c>
      <c r="I27" s="50">
        <f t="shared" si="0"/>
        <v>1419.7766476054323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12599.650662060121</v>
      </c>
      <c r="H28" s="70">
        <v>3742.3917387727943</v>
      </c>
      <c r="I28" s="50">
        <f t="shared" si="0"/>
        <v>16342.042400832916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57623.191635271163</v>
      </c>
      <c r="H30" s="83">
        <f>+SUM(H10:H29)</f>
        <v>23971.846286463122</v>
      </c>
      <c r="I30" s="83">
        <f>+SUM(I10:I29)</f>
        <v>81595.037921734285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1086.6020207869692</v>
      </c>
      <c r="H31" s="52">
        <v>16689.852953601501</v>
      </c>
      <c r="I31" s="61">
        <f t="shared" si="0"/>
        <v>17776.454974388471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-1.0328722240262034</v>
      </c>
      <c r="H32" s="70">
        <v>731.45449002776968</v>
      </c>
      <c r="I32" s="50">
        <f t="shared" si="0"/>
        <v>730.42161780374352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7562.5939398164146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58708.760783834106</v>
      </c>
      <c r="H34" s="83">
        <f>+SUM(H30:H33)</f>
        <v>41393.153730092396</v>
      </c>
      <c r="I34" s="83">
        <f>+SUM(I30:I33)</f>
        <v>107664.50845374292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29204.525245231605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-29504.235538602501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40934.291571454778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148598.80002519771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1031.2252452316077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147567.57477996609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308.78555634445689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4DA6C-DABE-4231-8AB8-AD08C37910B4}">
  <sheetPr>
    <tabColor theme="1"/>
    <pageSetUpPr fitToPage="1"/>
  </sheetPr>
  <dimension ref="A1:S43"/>
  <sheetViews>
    <sheetView topLeftCell="A26" zoomScaleNormal="100" workbookViewId="0">
      <selection activeCell="J54" sqref="J54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19590.464662368344</v>
      </c>
      <c r="H12" s="43">
        <v>-4628.8836682631263</v>
      </c>
      <c r="I12" s="42">
        <f t="shared" si="0"/>
        <v>14961.580994105218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6835.6117641966957</v>
      </c>
      <c r="H13" s="43">
        <v>-28.832267803787545</v>
      </c>
      <c r="I13" s="42">
        <f t="shared" si="0"/>
        <v>6806.7794963929082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277.29675857628899</v>
      </c>
      <c r="H15" s="43">
        <v>0</v>
      </c>
      <c r="I15" s="42">
        <f t="shared" si="0"/>
        <v>277.29675857628899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85737.801344008287</v>
      </c>
      <c r="H16" s="43">
        <v>0</v>
      </c>
      <c r="I16" s="42">
        <f t="shared" si="0"/>
        <v>85737.801344008287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4533.361251849743</v>
      </c>
      <c r="I23" s="50">
        <f t="shared" si="0"/>
        <v>4533.361251849743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14.806801328168234</v>
      </c>
      <c r="H25" s="52">
        <v>0</v>
      </c>
      <c r="I25" s="61">
        <f t="shared" si="0"/>
        <v>14.806801328168234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13505.145239873293</v>
      </c>
      <c r="H26" s="52">
        <v>12228.404826867165</v>
      </c>
      <c r="I26" s="61">
        <f t="shared" si="0"/>
        <v>25733.550066740456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8340.1557786833619</v>
      </c>
      <c r="H27" s="70">
        <v>0</v>
      </c>
      <c r="I27" s="50">
        <f t="shared" si="0"/>
        <v>8340.1557786833619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66412.602257544844</v>
      </c>
      <c r="H28" s="70">
        <v>7983.2598400021116</v>
      </c>
      <c r="I28" s="50">
        <f t="shared" si="0"/>
        <v>74395.862097546953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200713.88460657929</v>
      </c>
      <c r="H30" s="83">
        <f>+SUM(H10:H29)</f>
        <v>20087.309982652107</v>
      </c>
      <c r="I30" s="83">
        <f>+SUM(I10:I29)</f>
        <v>220801.1945892314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21012.152581469396</v>
      </c>
      <c r="H31" s="52">
        <v>39401.977097206502</v>
      </c>
      <c r="I31" s="61">
        <f t="shared" si="0"/>
        <v>60414.129678675898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9278.1166465863462</v>
      </c>
      <c r="H32" s="70">
        <v>1750.6636244343815</v>
      </c>
      <c r="I32" s="50">
        <f t="shared" si="0"/>
        <v>11028.780271020727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26252.655700206509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231004.15383463501</v>
      </c>
      <c r="H34" s="83">
        <f>+SUM(H30:H33)</f>
        <v>61239.950704292991</v>
      </c>
      <c r="I34" s="83">
        <f>+SUM(I30:I33)</f>
        <v>318496.76023913454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160838.39449591283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-70165.759338722186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142098.58039573056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460595.3406348651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5465.3544959128067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455129.98613895231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829.86118267572783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5EB83-6D17-413E-9AB3-755E9F648E5E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5923.9621497271246</v>
      </c>
      <c r="H12" s="43">
        <v>-2850.6036853481583</v>
      </c>
      <c r="I12" s="42">
        <f t="shared" si="0"/>
        <v>3073.3584643789663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922.76686553318677</v>
      </c>
      <c r="H13" s="43">
        <v>475.45925700310022</v>
      </c>
      <c r="I13" s="42">
        <f t="shared" si="0"/>
        <v>1398.226122536287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-0.15656550875016606</v>
      </c>
      <c r="H15" s="43">
        <v>0</v>
      </c>
      <c r="I15" s="42">
        <f t="shared" si="0"/>
        <v>-0.15656550875016606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10086.588843872076</v>
      </c>
      <c r="H16" s="43">
        <v>0</v>
      </c>
      <c r="I16" s="42">
        <f t="shared" si="0"/>
        <v>10086.588843872076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895.58033989381181</v>
      </c>
      <c r="I23" s="50">
        <f t="shared" si="0"/>
        <v>895.58033989381181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3.5910182623132263</v>
      </c>
      <c r="H25" s="52">
        <v>0</v>
      </c>
      <c r="I25" s="61">
        <f t="shared" si="0"/>
        <v>3.5910182623132263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3260.9757827372323</v>
      </c>
      <c r="H26" s="52">
        <v>5624.5001361440081</v>
      </c>
      <c r="I26" s="61">
        <f t="shared" si="0"/>
        <v>8885.4759188812404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2038.4263039736188</v>
      </c>
      <c r="H27" s="70">
        <v>0</v>
      </c>
      <c r="I27" s="50">
        <f t="shared" si="0"/>
        <v>2038.4263039736188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19028.652952483077</v>
      </c>
      <c r="H28" s="70">
        <v>-1915.662547618414</v>
      </c>
      <c r="I28" s="50">
        <f t="shared" si="0"/>
        <v>17112.990404864664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41264.807351079879</v>
      </c>
      <c r="H30" s="83">
        <f>+SUM(H10:H29)</f>
        <v>2229.2735000743473</v>
      </c>
      <c r="I30" s="83">
        <f>+SUM(I10:I29)</f>
        <v>43494.080851154227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5996.6202744173152</v>
      </c>
      <c r="H31" s="52">
        <v>3901.9331820916686</v>
      </c>
      <c r="I31" s="61">
        <f t="shared" si="0"/>
        <v>9898.5534565089838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121.16933010965535</v>
      </c>
      <c r="H32" s="70">
        <v>324.37063797822083</v>
      </c>
      <c r="I32" s="50">
        <f t="shared" si="0"/>
        <v>445.53996808787616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5904.8882604331238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47382.596955606845</v>
      </c>
      <c r="H34" s="83">
        <f>+SUM(H30:H33)</f>
        <v>6455.5773201442362</v>
      </c>
      <c r="I34" s="83">
        <f>+SUM(I30:I33)</f>
        <v>59743.06253618421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52242.72338555858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4860.1264299517352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31961.575574861232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91704.638111045439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1813.6933855585828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89890.944725486857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201.2620144030835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B5E78-15AC-4955-A7A9-8B74D67ED68E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7062.6999999999989</v>
      </c>
      <c r="H12" s="43">
        <v>6819.8069429042625</v>
      </c>
      <c r="I12" s="42">
        <f t="shared" si="0"/>
        <v>13882.506942904261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6841.51</v>
      </c>
      <c r="H13" s="43">
        <v>-525.65583627736214</v>
      </c>
      <c r="I13" s="42">
        <f t="shared" si="0"/>
        <v>6315.8541637226381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35982.723239126084</v>
      </c>
      <c r="H16" s="43">
        <v>17942.914285714283</v>
      </c>
      <c r="I16" s="42">
        <f t="shared" si="0"/>
        <v>53925.637524840364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3284.8663711890358</v>
      </c>
      <c r="I23" s="50">
        <f t="shared" si="0"/>
        <v>3284.8663711890358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16.676098505810735</v>
      </c>
      <c r="H25" s="52">
        <v>0</v>
      </c>
      <c r="I25" s="61">
        <f t="shared" si="0"/>
        <v>16.676098505810735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5366.7539299028904</v>
      </c>
      <c r="H26" s="52">
        <v>12138.4029280141</v>
      </c>
      <c r="I26" s="61">
        <f t="shared" si="0"/>
        <v>17505.156857916991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2511.9649706933524</v>
      </c>
      <c r="H27" s="70">
        <v>0</v>
      </c>
      <c r="I27" s="50">
        <f t="shared" si="0"/>
        <v>2511.9649706933524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33580.338376507789</v>
      </c>
      <c r="H28" s="70">
        <v>12440.971840119539</v>
      </c>
      <c r="I28" s="50">
        <f t="shared" si="0"/>
        <v>46021.310216627331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91362.666614735936</v>
      </c>
      <c r="H30" s="83">
        <f>+SUM(H10:H29)</f>
        <v>52101.306531663868</v>
      </c>
      <c r="I30" s="83">
        <f>+SUM(I10:I29)</f>
        <v>143463.97314639977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9212.3812345455826</v>
      </c>
      <c r="H31" s="52">
        <v>43508.136161686241</v>
      </c>
      <c r="I31" s="61">
        <f t="shared" si="0"/>
        <v>52720.517396231822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193.7440054495913</v>
      </c>
      <c r="H32" s="70">
        <v>1631.3357470514866</v>
      </c>
      <c r="I32" s="50">
        <f t="shared" si="0"/>
        <v>1825.0797525010778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20606.5219811887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100768.79185473111</v>
      </c>
      <c r="H34" s="83">
        <f>+SUM(H30:H33)</f>
        <v>97240.778440401598</v>
      </c>
      <c r="I34" s="83">
        <f>+SUM(I30:I33)</f>
        <v>218616.09227632137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123881.40592643053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23112.614071699412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111537.5737166773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330153.66599299869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4.335926430517711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330149.33006656816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934.62771072116846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E1F8-D835-4E42-98E1-EA28684B4C35}">
  <sheetPr>
    <tabColor theme="1"/>
    <pageSetUpPr fitToPage="1"/>
  </sheetPr>
  <dimension ref="A1:S43"/>
  <sheetViews>
    <sheetView topLeftCell="A26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1023.8942442527116</v>
      </c>
      <c r="H12" s="43">
        <v>-503.02868265013467</v>
      </c>
      <c r="I12" s="42">
        <f t="shared" si="0"/>
        <v>520.86556160257692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1798.6828222804938</v>
      </c>
      <c r="H13" s="43">
        <v>-1561.7147487533396</v>
      </c>
      <c r="I13" s="42">
        <f t="shared" si="0"/>
        <v>236.96807352715427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185.17179763717363</v>
      </c>
      <c r="H15" s="43">
        <v>0</v>
      </c>
      <c r="I15" s="42">
        <f t="shared" si="0"/>
        <v>185.17179763717363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41242.095221212716</v>
      </c>
      <c r="H16" s="43">
        <v>-3581.8299999999945</v>
      </c>
      <c r="I16" s="42">
        <f t="shared" si="0"/>
        <v>37660.265221212721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598.90105868556122</v>
      </c>
      <c r="I23" s="50">
        <f t="shared" si="0"/>
        <v>598.90105868556122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0.73788046485888215</v>
      </c>
      <c r="H25" s="52">
        <v>0</v>
      </c>
      <c r="I25" s="61">
        <f t="shared" si="0"/>
        <v>0.73788046485888215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667.64066869870294</v>
      </c>
      <c r="H26" s="52">
        <v>3552.1373886604561</v>
      </c>
      <c r="I26" s="61">
        <f t="shared" si="0"/>
        <v>4219.778057359159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2328.8518075466941</v>
      </c>
      <c r="H27" s="70">
        <v>0</v>
      </c>
      <c r="I27" s="50">
        <f t="shared" si="0"/>
        <v>2328.8518075466941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3560.8899918995767</v>
      </c>
      <c r="H28" s="70">
        <v>250.70485398387049</v>
      </c>
      <c r="I28" s="50">
        <f t="shared" si="0"/>
        <v>3811.5948458834473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50807.964433992929</v>
      </c>
      <c r="H30" s="83">
        <f>+SUM(H10:H29)</f>
        <v>-1244.8301300735814</v>
      </c>
      <c r="I30" s="83">
        <f>+SUM(I10:I29)</f>
        <v>49563.134303919345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183.76244851535768</v>
      </c>
      <c r="H31" s="52">
        <v>384.48306496350136</v>
      </c>
      <c r="I31" s="61">
        <f t="shared" si="0"/>
        <v>568.24551347885904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200.76752466027182</v>
      </c>
      <c r="H32" s="70">
        <v>273.04822815314805</v>
      </c>
      <c r="I32" s="50">
        <f t="shared" si="0"/>
        <v>473.81575281341986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1511.6700631937931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51192.49440716856</v>
      </c>
      <c r="H34" s="83">
        <f>+SUM(H30:H33)</f>
        <v>-587.29883695693184</v>
      </c>
      <c r="I34" s="83">
        <f>+SUM(I30:I33)</f>
        <v>52116.865633405418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5083.920715258856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-46108.573691909703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8182.2643948693003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60299.130028274718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130.28071525885559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60168.84931301586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41.355208438989756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E6BFD-26FE-4920-B1A0-465C6BCBC4F2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392.36</v>
      </c>
      <c r="H12" s="43">
        <v>1784.5594084969484</v>
      </c>
      <c r="I12" s="42">
        <f t="shared" si="0"/>
        <v>2176.9194084969486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121.78</v>
      </c>
      <c r="H13" s="43">
        <v>868.61068136548852</v>
      </c>
      <c r="I13" s="42">
        <f t="shared" si="0"/>
        <v>990.39068136548849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2965.05</v>
      </c>
      <c r="H16" s="43">
        <v>14200.250000000004</v>
      </c>
      <c r="I16" s="42">
        <f t="shared" si="0"/>
        <v>17165.300000000003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401.05579863265007</v>
      </c>
      <c r="I23" s="50">
        <f t="shared" si="0"/>
        <v>401.05579863265007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2.3612174875484229</v>
      </c>
      <c r="H25" s="52">
        <v>0</v>
      </c>
      <c r="I25" s="61">
        <f t="shared" si="0"/>
        <v>2.3612174875484229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105.74377421140012</v>
      </c>
      <c r="H26" s="52">
        <v>4423.4744045379084</v>
      </c>
      <c r="I26" s="61">
        <f t="shared" si="0"/>
        <v>4529.2181787493082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0</v>
      </c>
      <c r="H27" s="70">
        <v>0</v>
      </c>
      <c r="I27" s="50">
        <f t="shared" si="0"/>
        <v>0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1313.347066961815</v>
      </c>
      <c r="H28" s="70">
        <v>1844.2505056840455</v>
      </c>
      <c r="I28" s="50">
        <f t="shared" si="0"/>
        <v>3157.5975726458605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4900.6420586607637</v>
      </c>
      <c r="H30" s="83">
        <f>+SUM(H10:H29)</f>
        <v>23522.200798717044</v>
      </c>
      <c r="I30" s="83">
        <f>+SUM(I10:I29)</f>
        <v>28422.842857377804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59.141643608190371</v>
      </c>
      <c r="H31" s="52">
        <v>2801.9993127685593</v>
      </c>
      <c r="I31" s="61">
        <f t="shared" si="0"/>
        <v>2861.1409563767497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199.52022143031331</v>
      </c>
      <c r="I32" s="50">
        <f t="shared" si="0"/>
        <v>199.52022143031331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1376.2352898371473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4959.7837022689537</v>
      </c>
      <c r="H34" s="83">
        <f>+SUM(H30:H33)</f>
        <v>26523.720332915917</v>
      </c>
      <c r="I34" s="83">
        <f>+SUM(I30:I33)</f>
        <v>32859.739325022012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1680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-3279.7837022689537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7449.1923106593404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40308.931635681351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40308.931635681351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132.33666700476724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77156-BB6F-4DB4-A9D6-42353413EECE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6835.5289131374648</v>
      </c>
      <c r="H12" s="43">
        <v>-3170.8384237609057</v>
      </c>
      <c r="I12" s="42">
        <f t="shared" si="0"/>
        <v>3664.6904893765591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6320.2269468786999</v>
      </c>
      <c r="H13" s="43">
        <v>-4652.9739945641986</v>
      </c>
      <c r="I13" s="42">
        <f t="shared" si="0"/>
        <v>1667.2529523145013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336.67924000451137</v>
      </c>
      <c r="H15" s="43">
        <v>0</v>
      </c>
      <c r="I15" s="42">
        <f t="shared" si="0"/>
        <v>336.67924000451137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44534.834752844363</v>
      </c>
      <c r="H16" s="43">
        <v>-3681.8199999999924</v>
      </c>
      <c r="I16" s="42">
        <f t="shared" si="0"/>
        <v>40853.01475284437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1262.0488776280356</v>
      </c>
      <c r="I23" s="50">
        <f t="shared" si="0"/>
        <v>1262.0488776280356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1.8692971776425014</v>
      </c>
      <c r="H25" s="52">
        <v>0</v>
      </c>
      <c r="I25" s="61">
        <f t="shared" si="0"/>
        <v>1.8692971776425014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1697.3922283236732</v>
      </c>
      <c r="H26" s="52">
        <v>6756.4749548528634</v>
      </c>
      <c r="I26" s="61">
        <f t="shared" si="0"/>
        <v>8453.8671831765369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4159.7922074035041</v>
      </c>
      <c r="H27" s="70">
        <v>0</v>
      </c>
      <c r="I27" s="50">
        <f t="shared" si="0"/>
        <v>4159.7922074035041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9953.1574727167772</v>
      </c>
      <c r="H28" s="70">
        <v>-444.14025368527786</v>
      </c>
      <c r="I28" s="50">
        <f t="shared" si="0"/>
        <v>9509.0172190314988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73839.481058486635</v>
      </c>
      <c r="H30" s="83">
        <f>+SUM(H10:H29)</f>
        <v>-3931.2488395294745</v>
      </c>
      <c r="I30" s="83">
        <f>+SUM(I10:I29)</f>
        <v>69908.232218957157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4299.5338325065186</v>
      </c>
      <c r="H31" s="52">
        <v>15449.692349057592</v>
      </c>
      <c r="I31" s="61">
        <f t="shared" si="0"/>
        <v>19749.22618156411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76.854002412628461</v>
      </c>
      <c r="H32" s="70">
        <v>566.44945932192184</v>
      </c>
      <c r="I32" s="50">
        <f t="shared" si="0"/>
        <v>643.3034617345503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5759.0327428432993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78215.868893405786</v>
      </c>
      <c r="H34" s="83">
        <f>+SUM(H30:H33)</f>
        <v>12084.892968850039</v>
      </c>
      <c r="I34" s="83">
        <f>+SUM(I30:I33)</f>
        <v>96059.794605099116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21091.261811989101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-57124.607081416689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31172.098798527495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127231.89340362661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448.55181198910083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126783.34159163751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104.76652804544072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6597-BEEE-45B5-BB20-9CE2E47CE0DA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2184.6999999999998</v>
      </c>
      <c r="H12" s="43">
        <v>20990.421202957103</v>
      </c>
      <c r="I12" s="42">
        <f t="shared" si="0"/>
        <v>23175.121202957103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1576.58</v>
      </c>
      <c r="H13" s="43">
        <v>8966.9541287034317</v>
      </c>
      <c r="I13" s="42">
        <f t="shared" si="0"/>
        <v>10543.534128703432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40113.729999999996</v>
      </c>
      <c r="H16" s="43">
        <v>31804.01</v>
      </c>
      <c r="I16" s="42">
        <f t="shared" si="0"/>
        <v>71917.739999999991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2435.562974588192</v>
      </c>
      <c r="I23" s="50">
        <f t="shared" si="0"/>
        <v>2435.562974588192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25.137127836192583</v>
      </c>
      <c r="H25" s="52">
        <v>0</v>
      </c>
      <c r="I25" s="61">
        <f t="shared" si="0"/>
        <v>25.137127836192583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4837.2642226462322</v>
      </c>
      <c r="H26" s="52">
        <v>5103.8299671224468</v>
      </c>
      <c r="I26" s="61">
        <f t="shared" si="0"/>
        <v>9941.0941897686789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7744.087735525376</v>
      </c>
      <c r="H27" s="70">
        <v>0</v>
      </c>
      <c r="I27" s="50">
        <f t="shared" si="0"/>
        <v>7744.087735525376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30868.749366158576</v>
      </c>
      <c r="H28" s="70">
        <v>18026.871548664796</v>
      </c>
      <c r="I28" s="50">
        <f t="shared" si="0"/>
        <v>48895.620914823376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87350.248452166372</v>
      </c>
      <c r="H30" s="83">
        <f>+SUM(H10:H29)</f>
        <v>87327.649822035979</v>
      </c>
      <c r="I30" s="83">
        <f>+SUM(I10:I29)</f>
        <v>174677.89827420231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127.44152869309494</v>
      </c>
      <c r="H31" s="52">
        <v>14410.078962664513</v>
      </c>
      <c r="I31" s="61">
        <f t="shared" si="0"/>
        <v>14537.520491357607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4.0957084468664844</v>
      </c>
      <c r="H32" s="70">
        <v>1207.5662738859526</v>
      </c>
      <c r="I32" s="50">
        <f t="shared" si="0"/>
        <v>1211.661982332819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8481.5629264670733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87481.785689306329</v>
      </c>
      <c r="H34" s="83">
        <f>+SUM(H30:H33)</f>
        <v>102945.29505858645</v>
      </c>
      <c r="I34" s="83">
        <f>+SUM(I30:I33)</f>
        <v>198908.6436743598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67676.992935967311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-19804.792753339018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45908.424090540626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244817.06776490042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29.832935967302454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244787.23482893311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1408.8341008215843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D6EF0-C399-4834-8A2F-3722B9A67EC3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355</v>
      </c>
      <c r="H12" s="43">
        <v>3227.8465264845622</v>
      </c>
      <c r="I12" s="42">
        <f t="shared" si="0"/>
        <v>3582.8465264845622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584.01</v>
      </c>
      <c r="H13" s="43">
        <v>1046.0079964140334</v>
      </c>
      <c r="I13" s="42">
        <f t="shared" si="0"/>
        <v>1630.0179964140334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2123.4499999999998</v>
      </c>
      <c r="H16" s="43">
        <v>6242.2499999999991</v>
      </c>
      <c r="I16" s="42">
        <f t="shared" si="0"/>
        <v>8365.6999999999989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504.72464108674552</v>
      </c>
      <c r="I23" s="50">
        <f t="shared" si="0"/>
        <v>504.72464108674552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3.8861704482567796</v>
      </c>
      <c r="H25" s="52">
        <v>0</v>
      </c>
      <c r="I25" s="61">
        <f t="shared" si="0"/>
        <v>3.8861704482567796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174.03662838959602</v>
      </c>
      <c r="H26" s="52">
        <v>4658.0440966353081</v>
      </c>
      <c r="I26" s="61">
        <f t="shared" si="0"/>
        <v>4832.0807250249045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0</v>
      </c>
      <c r="H27" s="70">
        <v>0</v>
      </c>
      <c r="I27" s="50">
        <f t="shared" si="0"/>
        <v>0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1224.2530893746541</v>
      </c>
      <c r="H28" s="70">
        <v>3035.3289572716581</v>
      </c>
      <c r="I28" s="50">
        <f t="shared" si="0"/>
        <v>4259.5820466463119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4464.6358882125069</v>
      </c>
      <c r="H30" s="83">
        <f>+SUM(H10:H29)</f>
        <v>18714.202217892303</v>
      </c>
      <c r="I30" s="83">
        <f>+SUM(I10:I29)</f>
        <v>23178.838106104813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346.66583010514665</v>
      </c>
      <c r="H31" s="52">
        <v>5194.2617955513033</v>
      </c>
      <c r="I31" s="61">
        <f t="shared" si="0"/>
        <v>5540.9276256564499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251.09416817883314</v>
      </c>
      <c r="I32" s="50">
        <f t="shared" si="0"/>
        <v>251.09416817883314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3392.8644172563804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4811.3017183176535</v>
      </c>
      <c r="H34" s="83">
        <f>+SUM(H30:H33)</f>
        <v>24159.558181622437</v>
      </c>
      <c r="I34" s="83">
        <f>+SUM(I30:I33)</f>
        <v>32363.724317196473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4345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-466.30171831765347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18364.664614236601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50728.388931433074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50728.388931433074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217.80409777867939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84A7-F872-43C3-BBBF-C6738076CD1C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371.51</v>
      </c>
      <c r="H12" s="43">
        <v>0</v>
      </c>
      <c r="I12" s="42">
        <f t="shared" si="0"/>
        <v>371.51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264.56</v>
      </c>
      <c r="H13" s="43">
        <v>0</v>
      </c>
      <c r="I13" s="42">
        <f t="shared" si="0"/>
        <v>264.56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13974.15522950491</v>
      </c>
      <c r="H16" s="43">
        <v>0</v>
      </c>
      <c r="I16" s="42">
        <f t="shared" si="0"/>
        <v>13974.15522950491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402.73506697504189</v>
      </c>
      <c r="I23" s="50">
        <f t="shared" si="0"/>
        <v>402.73506697504189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0.2459601549529607</v>
      </c>
      <c r="H25" s="52">
        <v>0</v>
      </c>
      <c r="I25" s="61">
        <f t="shared" si="0"/>
        <v>0.2459601549529607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160.46731292945515</v>
      </c>
      <c r="H26" s="52">
        <v>4088.1934688569318</v>
      </c>
      <c r="I26" s="61">
        <f t="shared" si="0"/>
        <v>4248.6607817863869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6537.6539385275191</v>
      </c>
      <c r="H27" s="70">
        <v>0</v>
      </c>
      <c r="I27" s="50">
        <f t="shared" si="0"/>
        <v>6537.6539385275191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705.6912804850067</v>
      </c>
      <c r="H28" s="70">
        <v>172.47226081685702</v>
      </c>
      <c r="I28" s="50">
        <f t="shared" si="0"/>
        <v>878.16354130186369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22014.283721601845</v>
      </c>
      <c r="H30" s="83">
        <f>+SUM(H10:H29)</f>
        <v>4663.4007966488307</v>
      </c>
      <c r="I30" s="83">
        <f>+SUM(I10:I29)</f>
        <v>26677.684518250669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976.07081617178574</v>
      </c>
      <c r="H31" s="52">
        <v>-81.795436291463716</v>
      </c>
      <c r="I31" s="61">
        <f t="shared" si="0"/>
        <v>894.27537988032202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8.2991748867572657</v>
      </c>
      <c r="H32" s="70">
        <v>192.05646144756003</v>
      </c>
      <c r="I32" s="50">
        <f t="shared" si="0"/>
        <v>200.3556363343173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1987.004286026385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22998.653712660387</v>
      </c>
      <c r="H34" s="83">
        <f>+SUM(H30:H33)</f>
        <v>4773.6618218049271</v>
      </c>
      <c r="I34" s="83">
        <f>+SUM(I30:I33)</f>
        <v>29759.319820491692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795.05023841961849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-22203.603474240768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10755.120986954491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40514.440807446183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45.05023841961853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40469.390569026567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13.785069479663251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335CE-CB0C-4D5A-A792-88D92E05B573}">
  <sheetPr>
    <tabColor theme="1"/>
    <pageSetUpPr fitToPage="1"/>
  </sheetPr>
  <dimension ref="A1:S43"/>
  <sheetViews>
    <sheetView topLeftCell="A22" zoomScaleNormal="100" workbookViewId="0">
      <selection activeCell="I46" sqref="I46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2785.2312946358643</v>
      </c>
      <c r="H12" s="43">
        <v>0</v>
      </c>
      <c r="I12" s="42">
        <f t="shared" si="0"/>
        <v>2785.2312946358643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1272.0119674617945</v>
      </c>
      <c r="H13" s="43">
        <v>0</v>
      </c>
      <c r="I13" s="42">
        <f t="shared" si="0"/>
        <v>1272.0119674617945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51.909677794695391</v>
      </c>
      <c r="H15" s="43">
        <v>0</v>
      </c>
      <c r="I15" s="42">
        <f t="shared" si="0"/>
        <v>51.909677794695391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32068.282873131866</v>
      </c>
      <c r="H16" s="43">
        <v>121.51000000000568</v>
      </c>
      <c r="I16" s="42">
        <f t="shared" si="0"/>
        <v>32189.792873131872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613.07231805528704</v>
      </c>
      <c r="I23" s="50">
        <f t="shared" si="0"/>
        <v>613.07231805528704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0.68868843386829004</v>
      </c>
      <c r="H25" s="52">
        <v>0</v>
      </c>
      <c r="I25" s="61">
        <f t="shared" si="0"/>
        <v>0.68868843386829004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620.31706564921569</v>
      </c>
      <c r="H26" s="52">
        <v>3602.3492641526659</v>
      </c>
      <c r="I26" s="61">
        <f t="shared" si="0"/>
        <v>4222.6663298018811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1899.1243537102475</v>
      </c>
      <c r="H27" s="70">
        <v>0</v>
      </c>
      <c r="I27" s="50">
        <f t="shared" si="0"/>
        <v>1899.1243537102475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3608.4560117402416</v>
      </c>
      <c r="H28" s="70">
        <v>-356.01786448335577</v>
      </c>
      <c r="I28" s="50">
        <f t="shared" si="0"/>
        <v>3252.4381472568857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42306.021932557793</v>
      </c>
      <c r="H30" s="83">
        <f>+SUM(H10:H29)</f>
        <v>3980.913717724603</v>
      </c>
      <c r="I30" s="83">
        <f>+SUM(I10:I29)</f>
        <v>46286.935650282401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1361.7264811256873</v>
      </c>
      <c r="H31" s="52">
        <v>337.89244399529275</v>
      </c>
      <c r="I31" s="61">
        <f t="shared" si="0"/>
        <v>1699.6189251209801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635.80917469654435</v>
      </c>
      <c r="H32" s="70">
        <v>281.76660162241757</v>
      </c>
      <c r="I32" s="50">
        <f t="shared" si="0"/>
        <v>917.57577631896197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2013.8684612045008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44303.557588380027</v>
      </c>
      <c r="H34" s="83">
        <f>+SUM(H30:H33)</f>
        <v>4600.572763342313</v>
      </c>
      <c r="I34" s="83">
        <f>+SUM(I30:I33)</f>
        <v>50917.998812926846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5689.5306198910084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-38614.026968489015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10900.529558182676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61818.528371109525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223.70061989100816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61594.827751218516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38.598194543057112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8C34E-4728-4289-BC08-AEA897F0696D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12026.122720414545</v>
      </c>
      <c r="H12" s="43">
        <v>2121.0087345535867</v>
      </c>
      <c r="I12" s="42">
        <f t="shared" si="0"/>
        <v>14147.131454968132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3470.6038130040042</v>
      </c>
      <c r="H13" s="43">
        <v>2965.6414179239646</v>
      </c>
      <c r="I13" s="42">
        <f t="shared" si="0"/>
        <v>6436.2452309279688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0.28224188424594843</v>
      </c>
      <c r="H15" s="43">
        <v>0</v>
      </c>
      <c r="I15" s="42">
        <f t="shared" si="0"/>
        <v>0.28224188424594843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35273.139172013442</v>
      </c>
      <c r="H16" s="43">
        <v>0</v>
      </c>
      <c r="I16" s="42">
        <f t="shared" si="0"/>
        <v>35273.139172013442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107.21</v>
      </c>
      <c r="H23" s="70">
        <v>1808.4520925606705</v>
      </c>
      <c r="I23" s="50">
        <f t="shared" si="0"/>
        <v>1915.6620925606705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13.970536801328169</v>
      </c>
      <c r="H25" s="52">
        <v>0</v>
      </c>
      <c r="I25" s="61">
        <f t="shared" si="0"/>
        <v>13.970536801328169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12583.196294932295</v>
      </c>
      <c r="H26" s="52">
        <v>-3652.9982206655532</v>
      </c>
      <c r="I26" s="61">
        <f t="shared" si="0"/>
        <v>8930.198074266742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3983.0631866455115</v>
      </c>
      <c r="H27" s="70">
        <v>0</v>
      </c>
      <c r="I27" s="50">
        <f t="shared" si="0"/>
        <v>3983.0631866455115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59998.562035565847</v>
      </c>
      <c r="H28" s="70">
        <v>7613.637445784695</v>
      </c>
      <c r="I28" s="50">
        <f t="shared" si="0"/>
        <v>67612.199481350544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127456.15000126122</v>
      </c>
      <c r="H30" s="83">
        <f>+SUM(H10:H29)</f>
        <v>10855.741470157363</v>
      </c>
      <c r="I30" s="83">
        <f>+SUM(I10:I29)</f>
        <v>138311.89147141858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1965.3984672072581</v>
      </c>
      <c r="H31" s="52">
        <v>18630.999729403542</v>
      </c>
      <c r="I31" s="61">
        <f t="shared" si="0"/>
        <v>20596.3981966108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6247.2374153079918</v>
      </c>
      <c r="H32" s="70">
        <v>484.90040963425389</v>
      </c>
      <c r="I32" s="50">
        <f t="shared" si="0"/>
        <v>6732.137824942246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4573.2780141119083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135668.78588377647</v>
      </c>
      <c r="H34" s="83">
        <f>+SUM(H30:H33)</f>
        <v>29971.641609195161</v>
      </c>
      <c r="I34" s="83">
        <f>+SUM(I30:I33)</f>
        <v>170213.70550708353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162545.31358991828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26876.527706141816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24753.926649607343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194967.63215669087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3006.4235899182559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191961.20856677261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782.99194644487272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166A-9CAB-4471-A60F-F3DE692F73CC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24391.649999999998</v>
      </c>
      <c r="H10" s="43">
        <v>-24391.649999999998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1528.4240767683605</v>
      </c>
      <c r="H12" s="43">
        <v>2784.2405823967965</v>
      </c>
      <c r="I12" s="42">
        <f t="shared" si="0"/>
        <v>4312.664659165157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-0.25095034681103456</v>
      </c>
      <c r="H13" s="43">
        <v>1209.5531495584291</v>
      </c>
      <c r="I13" s="42">
        <f t="shared" si="0"/>
        <v>1209.302199211618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65.52767481531609</v>
      </c>
      <c r="H15" s="43">
        <v>0</v>
      </c>
      <c r="I15" s="42">
        <f t="shared" si="0"/>
        <v>65.52767481531609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59502.899837003053</v>
      </c>
      <c r="H16" s="43">
        <v>15177.5</v>
      </c>
      <c r="I16" s="42">
        <f t="shared" si="0"/>
        <v>74680.39983700306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360.02</v>
      </c>
      <c r="H18" s="50">
        <v>0</v>
      </c>
      <c r="I18" s="50">
        <f t="shared" si="0"/>
        <v>360.02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1637.0510108831602</v>
      </c>
      <c r="I23" s="50">
        <f t="shared" si="0"/>
        <v>1637.0510108831602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7.2804205866076366</v>
      </c>
      <c r="H25" s="52">
        <v>0</v>
      </c>
      <c r="I25" s="61">
        <f t="shared" si="0"/>
        <v>7.2804205866076366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6631.7949627879807</v>
      </c>
      <c r="H26" s="52">
        <v>2210.3617076890541</v>
      </c>
      <c r="I26" s="61">
        <f t="shared" si="0"/>
        <v>8842.1566704770339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1661.7922356967281</v>
      </c>
      <c r="H27" s="70">
        <v>0</v>
      </c>
      <c r="I27" s="50">
        <f t="shared" si="0"/>
        <v>1661.7922356967281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41330.845329294323</v>
      </c>
      <c r="H28" s="70">
        <v>-186.18582692923405</v>
      </c>
      <c r="I28" s="50">
        <f t="shared" si="0"/>
        <v>41144.659502365088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135479.98358660558</v>
      </c>
      <c r="H30" s="83">
        <f>+SUM(H10:H29)</f>
        <v>-1559.1293764017917</v>
      </c>
      <c r="I30" s="83">
        <f>+SUM(I10:I29)</f>
        <v>133920.8542102038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4105.0916431282958</v>
      </c>
      <c r="H31" s="52">
        <v>2164.9278015955042</v>
      </c>
      <c r="I31" s="61">
        <f t="shared" si="0"/>
        <v>6270.0194447238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337.15062971403449</v>
      </c>
      <c r="H32" s="70">
        <v>570.48168223286416</v>
      </c>
      <c r="I32" s="50">
        <f t="shared" si="0"/>
        <v>907.63231194689865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3873.1515139859544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139922.22585944791</v>
      </c>
      <c r="H34" s="83">
        <f>+SUM(H30:H33)</f>
        <v>1176.2801074265767</v>
      </c>
      <c r="I34" s="83">
        <f>+SUM(I30:I33)</f>
        <v>144971.65748086042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54420.337057220713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-85501.888802227186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20964.329783620688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165935.98726448111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1644.7870572207084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164291.20020726041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408.03805659803226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3089-4233-4D48-A38E-3DB7843091F1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-0.23554797395940952</v>
      </c>
      <c r="H12" s="43">
        <v>2742.1676361420205</v>
      </c>
      <c r="I12" s="42">
        <f t="shared" si="0"/>
        <v>2741.932088168061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1040.9017366209891</v>
      </c>
      <c r="H13" s="43">
        <v>206.5417739008974</v>
      </c>
      <c r="I13" s="42">
        <f t="shared" si="0"/>
        <v>1247.4435105218865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51.720715436380388</v>
      </c>
      <c r="H15" s="43">
        <v>0</v>
      </c>
      <c r="I15" s="42">
        <f t="shared" si="0"/>
        <v>51.720715436380388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39862.053801287962</v>
      </c>
      <c r="H16" s="43">
        <v>-2865.179999999993</v>
      </c>
      <c r="I16" s="42">
        <f t="shared" si="0"/>
        <v>36996.873801287969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737.12694658967212</v>
      </c>
      <c r="I23" s="50">
        <f t="shared" si="0"/>
        <v>737.12694658967212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3.2958660763696734</v>
      </c>
      <c r="H25" s="52">
        <v>0</v>
      </c>
      <c r="I25" s="61">
        <f t="shared" si="0"/>
        <v>3.2958660763696734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2988.3134216368144</v>
      </c>
      <c r="H26" s="52">
        <v>1390.790372700762</v>
      </c>
      <c r="I26" s="61">
        <f t="shared" si="0"/>
        <v>4379.1037943375759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4655.491580954942</v>
      </c>
      <c r="H27" s="70">
        <v>0</v>
      </c>
      <c r="I27" s="50">
        <f t="shared" si="0"/>
        <v>4655.491580954942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14748.415748037112</v>
      </c>
      <c r="H28" s="70">
        <v>1073.3919903066987</v>
      </c>
      <c r="I28" s="50">
        <f t="shared" si="0"/>
        <v>15821.80773834381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63349.957322076611</v>
      </c>
      <c r="H30" s="83">
        <f>+SUM(H10:H29)</f>
        <v>3284.8387196400572</v>
      </c>
      <c r="I30" s="83">
        <f>+SUM(I10:I29)</f>
        <v>66634.796041716661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150.00293670193096</v>
      </c>
      <c r="H31" s="52">
        <v>430.48607563780001</v>
      </c>
      <c r="I31" s="61">
        <f t="shared" si="0"/>
        <v>580.48901233973095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111.20894348254737</v>
      </c>
      <c r="H32" s="70">
        <v>255.5024520570382</v>
      </c>
      <c r="I32" s="50">
        <f t="shared" si="0"/>
        <v>366.71139553958557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1092.0051834604647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63611.169202261088</v>
      </c>
      <c r="H34" s="83">
        <f>+SUM(H30:H33)</f>
        <v>3970.8272473348957</v>
      </c>
      <c r="I34" s="83">
        <f>+SUM(I30:I33)</f>
        <v>68674.001633056454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42957.973194822887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-20653.1960074382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5910.7310180924178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74584.732651148865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609.5031948228883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73975.229456325978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184.71993102748758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FEF1B-B6FC-455E-991B-4C103E5081FE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4110.2524457853215</v>
      </c>
      <c r="H12" s="43">
        <v>0</v>
      </c>
      <c r="I12" s="42">
        <f t="shared" si="0"/>
        <v>4110.2524457853215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243.56940300569559</v>
      </c>
      <c r="H13" s="43">
        <v>0</v>
      </c>
      <c r="I13" s="42">
        <f t="shared" si="0"/>
        <v>243.56940300569559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2.3318267260663106E-2</v>
      </c>
      <c r="H15" s="43">
        <v>0</v>
      </c>
      <c r="I15" s="42">
        <f t="shared" si="0"/>
        <v>2.3318267260663106E-2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7057.6648747903064</v>
      </c>
      <c r="H16" s="43">
        <v>400</v>
      </c>
      <c r="I16" s="42">
        <f t="shared" si="0"/>
        <v>7457.6648747903064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349.85412054287087</v>
      </c>
      <c r="I23" s="50">
        <f t="shared" si="0"/>
        <v>349.85412054287087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0.59030437188710572</v>
      </c>
      <c r="H25" s="52">
        <v>0</v>
      </c>
      <c r="I25" s="61">
        <f t="shared" si="0"/>
        <v>0.59030437188710572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594.51502812411854</v>
      </c>
      <c r="H26" s="52">
        <v>3620.0671265632091</v>
      </c>
      <c r="I26" s="61">
        <f t="shared" si="0"/>
        <v>4214.5821546873276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299.24877990641261</v>
      </c>
      <c r="H27" s="70">
        <v>0</v>
      </c>
      <c r="I27" s="50">
        <f t="shared" si="0"/>
        <v>299.24877990641261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2361.4306199239945</v>
      </c>
      <c r="H28" s="70">
        <v>293.66198101128759</v>
      </c>
      <c r="I28" s="50">
        <f t="shared" si="0"/>
        <v>2655.092600935282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14667.294774174998</v>
      </c>
      <c r="H30" s="83">
        <f>+SUM(H10:H29)</f>
        <v>4663.583228117368</v>
      </c>
      <c r="I30" s="83">
        <f>+SUM(I10:I29)</f>
        <v>19330.87800229236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304.36454756458403</v>
      </c>
      <c r="H31" s="52">
        <v>2235.9440499433258</v>
      </c>
      <c r="I31" s="61">
        <f t="shared" si="0"/>
        <v>2540.3085975079098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18.258184750865983</v>
      </c>
      <c r="H32" s="70">
        <v>155.78984506694411</v>
      </c>
      <c r="I32" s="50">
        <f t="shared" si="0"/>
        <v>174.04802981781009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2082.5206721301502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14989.917506490448</v>
      </c>
      <c r="H34" s="83">
        <f>+SUM(H30:H33)</f>
        <v>7055.3171231276383</v>
      </c>
      <c r="I34" s="83">
        <f>+SUM(I30:I33)</f>
        <v>24127.755301748231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1609.6805245231608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-13380.236981967288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11272.125553078014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35399.880854826246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255.35052452316074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35144.530330303089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33.084166751191809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8CAC0-3F11-4A78-848A-A74E6218ABC0}">
  <dimension ref="A1"/>
  <sheetViews>
    <sheetView workbookViewId="0"/>
  </sheetViews>
  <sheetFormatPr defaultRowHeight="15.75" x14ac:dyDescent="0.25"/>
  <sheetData/>
  <pageMargins left="0.7" right="0.7" top="0.75" bottom="0.75" header="0.3" footer="0.3"/>
  <pageSetup orientation="portrait" horizontalDpi="1200" verticalDpi="12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F1312-3454-4563-94AA-5ED7A813B15B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100</v>
      </c>
      <c r="H11" s="43">
        <v>0</v>
      </c>
      <c r="I11" s="42">
        <f t="shared" ref="I11:I33" si="0">+H11+G11</f>
        <v>100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10693.4</v>
      </c>
      <c r="H12" s="43">
        <v>139.64167986551911</v>
      </c>
      <c r="I12" s="42">
        <f t="shared" si="0"/>
        <v>10833.041679865519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14835.239999999998</v>
      </c>
      <c r="H13" s="43">
        <v>193.72863961024086</v>
      </c>
      <c r="I13" s="42">
        <f t="shared" si="0"/>
        <v>15028.968639610239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648.19000000000005</v>
      </c>
      <c r="H15" s="43">
        <v>0</v>
      </c>
      <c r="I15" s="42">
        <f t="shared" si="0"/>
        <v>648.19000000000005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44812.327084282457</v>
      </c>
      <c r="H16" s="43">
        <v>-2589.5699999999997</v>
      </c>
      <c r="I16" s="42">
        <f t="shared" si="0"/>
        <v>42222.757084282457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1731.9796880338874</v>
      </c>
      <c r="I23" s="50">
        <f t="shared" si="0"/>
        <v>1731.9796880338874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11.658982494529539</v>
      </c>
      <c r="H25" s="52">
        <v>0</v>
      </c>
      <c r="I25" s="61">
        <f t="shared" si="0"/>
        <v>11.658982494529539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10328.381090483063</v>
      </c>
      <c r="H26" s="52">
        <v>7082.2525898372878</v>
      </c>
      <c r="I26" s="61">
        <f t="shared" si="0"/>
        <v>17410.633680320352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9904.2099999999991</v>
      </c>
      <c r="H27" s="70">
        <v>0</v>
      </c>
      <c r="I27" s="50">
        <f t="shared" si="0"/>
        <v>9904.2099999999991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46677.108165252277</v>
      </c>
      <c r="H28" s="70">
        <v>7372.2855689631706</v>
      </c>
      <c r="I28" s="50">
        <f t="shared" si="0"/>
        <v>54049.393734215446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138010.51532251234</v>
      </c>
      <c r="H30" s="83">
        <f>+SUM(H10:H29)</f>
        <v>13930.318166310106</v>
      </c>
      <c r="I30" s="83">
        <f>+SUM(I10:I29)</f>
        <v>151940.83348882242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4156.4458345258172</v>
      </c>
      <c r="H31" s="52">
        <v>743.39410957105247</v>
      </c>
      <c r="I31" s="61">
        <f t="shared" si="0"/>
        <v>4899.8399440968697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1566.9500188808775</v>
      </c>
      <c r="H32" s="70">
        <v>567.6381173771872</v>
      </c>
      <c r="I32" s="50">
        <f t="shared" si="0"/>
        <v>2134.5881362580649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3443.4304217463236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143733.91117591906</v>
      </c>
      <c r="H34" s="83">
        <f>+SUM(H30:H33)</f>
        <v>15241.350393258346</v>
      </c>
      <c r="I34" s="83">
        <f>+SUM(I30:I33)</f>
        <v>162418.69199092369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79928.789999999994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-63805.121175919063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18638.364827135389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181057.05681805906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7275.0000000000009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173782.05681805906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653.41229333603826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FB94C-8848-4128-AF95-AEB3ED0B4F63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195.94</v>
      </c>
      <c r="H12" s="43">
        <v>0</v>
      </c>
      <c r="I12" s="42">
        <f t="shared" si="0"/>
        <v>195.94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0</v>
      </c>
      <c r="I13" s="42">
        <f t="shared" si="0"/>
        <v>0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3302.01</v>
      </c>
      <c r="H16" s="43">
        <v>15737.465968586388</v>
      </c>
      <c r="I16" s="42">
        <f t="shared" si="0"/>
        <v>19039.47596858639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303.00893332707494</v>
      </c>
      <c r="I23" s="50">
        <f t="shared" si="0"/>
        <v>303.00893332707494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1.7709846827133477</v>
      </c>
      <c r="H25" s="52">
        <v>0</v>
      </c>
      <c r="I25" s="61">
        <f t="shared" si="0"/>
        <v>1.7709846827133477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1073.6599688755468</v>
      </c>
      <c r="H26" s="52">
        <v>-1073.5016318952407</v>
      </c>
      <c r="I26" s="61">
        <f t="shared" si="0"/>
        <v>0.15833698030610321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556.79999999999995</v>
      </c>
      <c r="H27" s="70">
        <v>0</v>
      </c>
      <c r="I27" s="50">
        <f t="shared" si="0"/>
        <v>556.79999999999995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9264.1276960501418</v>
      </c>
      <c r="H28" s="70">
        <v>864.91864075682588</v>
      </c>
      <c r="I28" s="50">
        <f t="shared" si="0"/>
        <v>10129.046336806969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14394.308649608403</v>
      </c>
      <c r="H30" s="83">
        <f>+SUM(H10:H29)</f>
        <v>15831.891910775048</v>
      </c>
      <c r="I30" s="83">
        <f>+SUM(I10:I29)</f>
        <v>30226.200560383448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-7.4423410113498747E-2</v>
      </c>
      <c r="H31" s="52">
        <v>7.4423410113498747E-2</v>
      </c>
      <c r="I31" s="61">
        <f t="shared" si="0"/>
        <v>0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150.74313768532872</v>
      </c>
      <c r="I32" s="50">
        <f t="shared" si="0"/>
        <v>150.74313768532872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44.76729869072993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14394.23422619829</v>
      </c>
      <c r="H34" s="83">
        <f>+SUM(H30:H33)</f>
        <v>15982.70947187049</v>
      </c>
      <c r="I34" s="83">
        <f>+SUM(I30:I33)</f>
        <v>30421.710996759506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7014.3200000000006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-7379.9142261982897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242.31337449240729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30664.024371251915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209.51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30454.514371251917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99.25250025357542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2978-94D2-4733-9746-8B3557E3F0E0}">
  <sheetPr>
    <tabColor theme="1"/>
    <pageSetUpPr fitToPage="1"/>
  </sheetPr>
  <dimension ref="A1:S43"/>
  <sheetViews>
    <sheetView topLeftCell="A26" zoomScaleNormal="100" workbookViewId="0">
      <selection activeCell="H54" sqref="H54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2734.8199999999997</v>
      </c>
      <c r="H12" s="43">
        <v>0</v>
      </c>
      <c r="I12" s="42">
        <f t="shared" si="0"/>
        <v>2734.8199999999997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0</v>
      </c>
      <c r="I13" s="42">
        <f t="shared" si="0"/>
        <v>0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6442.1399999999994</v>
      </c>
      <c r="H16" s="43">
        <v>57869.13</v>
      </c>
      <c r="I16" s="42">
        <f t="shared" si="0"/>
        <v>64311.27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2051.2745523050135</v>
      </c>
      <c r="I23" s="50">
        <f t="shared" si="0"/>
        <v>2051.2745523050135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11.757370532458058</v>
      </c>
      <c r="H25" s="52">
        <v>0</v>
      </c>
      <c r="I25" s="61">
        <f t="shared" si="0"/>
        <v>11.757370532458058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2602.1617781015084</v>
      </c>
      <c r="H26" s="52">
        <v>6480.486715517749</v>
      </c>
      <c r="I26" s="61">
        <f t="shared" si="0"/>
        <v>9082.6484936192574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-44.22</v>
      </c>
      <c r="H27" s="70">
        <v>0</v>
      </c>
      <c r="I27" s="50">
        <f t="shared" si="0"/>
        <v>-44.22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7193.3877889895848</v>
      </c>
      <c r="H28" s="70">
        <v>9126.9004453000725</v>
      </c>
      <c r="I28" s="50">
        <f t="shared" si="0"/>
        <v>16320.288234289657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18940.046937623549</v>
      </c>
      <c r="H30" s="83">
        <f>+SUM(H10:H29)</f>
        <v>75527.791713122831</v>
      </c>
      <c r="I30" s="83">
        <f>+SUM(I10:I29)</f>
        <v>94467.838650746387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713.44578831863737</v>
      </c>
      <c r="H31" s="52">
        <v>27394.963072287464</v>
      </c>
      <c r="I31" s="61">
        <f t="shared" si="0"/>
        <v>28108.408860606101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465.8</v>
      </c>
      <c r="H32" s="70">
        <v>1020.4833199909361</v>
      </c>
      <c r="I32" s="50">
        <f t="shared" si="0"/>
        <v>1486.2833199909362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12803.418992502477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20119.292725942185</v>
      </c>
      <c r="H34" s="83">
        <f>+SUM(H30:H33)</f>
        <v>103943.23810540124</v>
      </c>
      <c r="I34" s="83">
        <f>+SUM(I30:I33)</f>
        <v>136865.94982384591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19384.09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-735.20272594218477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69301.471204378977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206167.42102822487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206167.42102822487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658.92632112790352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9DDA3-19CB-40E4-9ABB-65D43B251C67}">
  <sheetPr>
    <tabColor theme="1"/>
    <pageSetUpPr fitToPage="1"/>
  </sheetPr>
  <dimension ref="A1:S43"/>
  <sheetViews>
    <sheetView topLeftCell="A22" zoomScaleNormal="100" workbookViewId="0">
      <selection activeCell="I48" sqref="I48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0</v>
      </c>
      <c r="H12" s="43">
        <v>0</v>
      </c>
      <c r="I12" s="42">
        <f t="shared" si="0"/>
        <v>0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0</v>
      </c>
      <c r="I13" s="42">
        <f t="shared" si="0"/>
        <v>0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24895.750000000004</v>
      </c>
      <c r="H16" s="43">
        <v>10211.069999999996</v>
      </c>
      <c r="I16" s="42">
        <f t="shared" si="0"/>
        <v>35106.82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475.20560900988158</v>
      </c>
      <c r="I23" s="50">
        <f t="shared" si="0"/>
        <v>475.20560900988158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0.34435813274981764</v>
      </c>
      <c r="H25" s="52">
        <v>0</v>
      </c>
      <c r="I25" s="61">
        <f t="shared" si="0"/>
        <v>0.34435813274981764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120.25941078887013</v>
      </c>
      <c r="H26" s="52">
        <v>8260.2322029573006</v>
      </c>
      <c r="I26" s="61">
        <f t="shared" si="0"/>
        <v>8380.4916137461714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0</v>
      </c>
      <c r="H27" s="70">
        <v>0</v>
      </c>
      <c r="I27" s="50">
        <f t="shared" si="0"/>
        <v>0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655.76739361140801</v>
      </c>
      <c r="H28" s="70">
        <v>256.19127625049805</v>
      </c>
      <c r="I28" s="50">
        <f t="shared" si="0"/>
        <v>911.95866986190606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25672.121162533029</v>
      </c>
      <c r="H30" s="83">
        <f>+SUM(H10:H29)</f>
        <v>19202.699088217676</v>
      </c>
      <c r="I30" s="83">
        <f>+SUM(I10:I29)</f>
        <v>44874.820250750716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40.463115190519112</v>
      </c>
      <c r="H31" s="52">
        <v>13.219103651078591</v>
      </c>
      <c r="I31" s="61">
        <f t="shared" si="0"/>
        <v>53.682218841597702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0.20865936358894105</v>
      </c>
      <c r="H32" s="70">
        <v>236.20016119911594</v>
      </c>
      <c r="I32" s="50">
        <f t="shared" si="0"/>
        <v>236.40882056270488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239.03123291948211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25712.792937087139</v>
      </c>
      <c r="H34" s="83">
        <f>+SUM(H30:H33)</f>
        <v>19452.118353067868</v>
      </c>
      <c r="I34" s="83">
        <f>+SUM(I30:I33)</f>
        <v>45403.942523074496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261.82999999999993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-25450.962937087141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1293.8119196768516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46697.754442751349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-1063.52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47761.274442751346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19.299097271528556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AE724-3B64-435D-AC72-1ED815825727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59943.53</v>
      </c>
      <c r="H10" s="43">
        <v>0</v>
      </c>
      <c r="I10" s="42">
        <f>+H10+G10</f>
        <v>59943.53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29782.109999999997</v>
      </c>
      <c r="H12" s="43">
        <v>5695.5130101561044</v>
      </c>
      <c r="I12" s="42">
        <f t="shared" si="0"/>
        <v>35477.623010156101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11546.18</v>
      </c>
      <c r="H13" s="43">
        <v>2208.0845986937857</v>
      </c>
      <c r="I13" s="42">
        <f t="shared" si="0"/>
        <v>13754.264598693786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49.58</v>
      </c>
      <c r="H15" s="43">
        <v>0</v>
      </c>
      <c r="I15" s="42">
        <f t="shared" si="0"/>
        <v>49.58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93495.11</v>
      </c>
      <c r="H16" s="43">
        <v>45814.28571428571</v>
      </c>
      <c r="I16" s="42">
        <f t="shared" si="0"/>
        <v>139309.39571428573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11835.438136683546</v>
      </c>
      <c r="I23" s="50">
        <f t="shared" si="0"/>
        <v>11835.438136683546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947.6333296863603</v>
      </c>
      <c r="H25" s="52">
        <v>0</v>
      </c>
      <c r="I25" s="61">
        <f t="shared" si="0"/>
        <v>947.6333296863603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40427.569788203386</v>
      </c>
      <c r="H26" s="52">
        <v>-36199.471638636642</v>
      </c>
      <c r="I26" s="61">
        <f t="shared" si="0"/>
        <v>4228.0981495667438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12880.84</v>
      </c>
      <c r="H27" s="70">
        <v>0</v>
      </c>
      <c r="I27" s="50">
        <f t="shared" si="0"/>
        <v>12880.84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199292.66520480704</v>
      </c>
      <c r="H28" s="70">
        <v>40794.469382366515</v>
      </c>
      <c r="I28" s="50">
        <f t="shared" si="0"/>
        <v>240087.13458717355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448365.2183226968</v>
      </c>
      <c r="H30" s="83">
        <f>+SUM(H10:H29)</f>
        <v>70148.319203549006</v>
      </c>
      <c r="I30" s="83">
        <f>+SUM(I10:I29)</f>
        <v>518513.53752624581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36981.840119688808</v>
      </c>
      <c r="H31" s="52">
        <v>134381.8203112742</v>
      </c>
      <c r="I31" s="61">
        <f t="shared" si="0"/>
        <v>171363.66043096301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6496.1106981846124</v>
      </c>
      <c r="H32" s="70">
        <v>4226.6710884066988</v>
      </c>
      <c r="I32" s="50">
        <f t="shared" si="0"/>
        <v>10722.781786591311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76920.693381184698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491843.16914057027</v>
      </c>
      <c r="H34" s="83">
        <f>+SUM(H30:H33)</f>
        <v>208756.81060322991</v>
      </c>
      <c r="I34" s="83">
        <f>+SUM(I30:I33)</f>
        <v>777520.67312498484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479681.48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-12161.689140570292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416351.07157694653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1193871.7447019313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5988.85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1187882.8947019312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3443.5103560198804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ADD3A-B680-4405-9FDF-69BEC38BD6B3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1557.87</v>
      </c>
      <c r="H12" s="43">
        <v>0</v>
      </c>
      <c r="I12" s="42">
        <f t="shared" si="0"/>
        <v>1557.87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598.4</v>
      </c>
      <c r="H13" s="43">
        <v>0</v>
      </c>
      <c r="I13" s="42">
        <f t="shared" si="0"/>
        <v>598.4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9662.119999999999</v>
      </c>
      <c r="H16" s="43">
        <v>46895.850000000006</v>
      </c>
      <c r="I16" s="42">
        <f t="shared" si="0"/>
        <v>56557.97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1127.1074050647255</v>
      </c>
      <c r="I23" s="50">
        <f t="shared" si="0"/>
        <v>1127.1074050647255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4.8702078774617066</v>
      </c>
      <c r="H25" s="52">
        <v>0</v>
      </c>
      <c r="I25" s="61">
        <f t="shared" si="0"/>
        <v>4.8702078774617066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1196.9920754479051</v>
      </c>
      <c r="H26" s="52">
        <v>3269.0325352479376</v>
      </c>
      <c r="I26" s="61">
        <f t="shared" si="0"/>
        <v>4466.024610695843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-44.57</v>
      </c>
      <c r="H27" s="70">
        <v>0</v>
      </c>
      <c r="I27" s="50">
        <f t="shared" si="0"/>
        <v>-44.57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2965.9957787027988</v>
      </c>
      <c r="H28" s="70">
        <v>3780.5989292247159</v>
      </c>
      <c r="I28" s="50">
        <f t="shared" si="0"/>
        <v>6746.5947079275147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15941.678062028164</v>
      </c>
      <c r="H30" s="83">
        <f>+SUM(H10:H29)</f>
        <v>55072.58886953738</v>
      </c>
      <c r="I30" s="83">
        <f>+SUM(I10:I29)</f>
        <v>71014.266931565537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295.529259596423</v>
      </c>
      <c r="H31" s="52">
        <v>10694.496655255858</v>
      </c>
      <c r="I31" s="61">
        <f t="shared" si="0"/>
        <v>10990.025914852282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22.18</v>
      </c>
      <c r="H32" s="70">
        <v>560.72177437893379</v>
      </c>
      <c r="I32" s="50">
        <f t="shared" si="0"/>
        <v>582.90177437893374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4786.5674587817493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16259.387321624588</v>
      </c>
      <c r="H34" s="83">
        <f>+SUM(H30:H33)</f>
        <v>66327.807299172171</v>
      </c>
      <c r="I34" s="83">
        <f>+SUM(I30:I33)</f>
        <v>87373.76207957849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9207.7999999999993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-7051.5873216245891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25908.405177306911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113282.1672568854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113282.1672568854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272.94437569733242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CADB-4874-4AEF-AF61-B165FC02AC59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1200</v>
      </c>
      <c r="H11" s="43">
        <v>0</v>
      </c>
      <c r="I11" s="42">
        <f t="shared" ref="I11:I33" si="0">+H11+G11</f>
        <v>1200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7791.0300000000007</v>
      </c>
      <c r="H12" s="43">
        <v>1869.257294355446</v>
      </c>
      <c r="I12" s="42">
        <f t="shared" si="0"/>
        <v>9660.2872943554466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494.83</v>
      </c>
      <c r="H13" s="43">
        <v>118.72173345063555</v>
      </c>
      <c r="I13" s="42">
        <f t="shared" si="0"/>
        <v>613.55173345063554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32405.269999999997</v>
      </c>
      <c r="H16" s="43">
        <v>-138.87999999999374</v>
      </c>
      <c r="I16" s="42">
        <f t="shared" si="0"/>
        <v>32266.390000000003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923.72097546071723</v>
      </c>
      <c r="I23" s="50">
        <f t="shared" si="0"/>
        <v>923.72097546071723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6.5919985412107946</v>
      </c>
      <c r="H25" s="52">
        <v>0</v>
      </c>
      <c r="I25" s="61">
        <f t="shared" si="0"/>
        <v>6.5919985412107946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4699.4062923386682</v>
      </c>
      <c r="H26" s="52">
        <v>4145.5812810880288</v>
      </c>
      <c r="I26" s="61">
        <f t="shared" si="0"/>
        <v>8844.9875734266971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5765</v>
      </c>
      <c r="H27" s="70">
        <v>0</v>
      </c>
      <c r="I27" s="50">
        <f t="shared" si="0"/>
        <v>5765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22742.897939892926</v>
      </c>
      <c r="H28" s="70">
        <v>3983.5561342506453</v>
      </c>
      <c r="I28" s="50">
        <f t="shared" si="0"/>
        <v>26726.45407414357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75105.026230772797</v>
      </c>
      <c r="H30" s="83">
        <f>+SUM(H10:H29)</f>
        <v>10901.957418605478</v>
      </c>
      <c r="I30" s="83">
        <f>+SUM(I10:I29)</f>
        <v>86006.983649378279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-64.571891989727675</v>
      </c>
      <c r="H31" s="52">
        <v>423.79963759139071</v>
      </c>
      <c r="I31" s="61">
        <f t="shared" si="0"/>
        <v>359.22774560166306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185.49811131332473</v>
      </c>
      <c r="H32" s="70">
        <v>274.04146944351447</v>
      </c>
      <c r="I32" s="50">
        <f t="shared" si="0"/>
        <v>459.5395807568392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908.99816526323377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75225.952450096389</v>
      </c>
      <c r="H34" s="83">
        <f>+SUM(H30:H33)</f>
        <v>11599.798525640383</v>
      </c>
      <c r="I34" s="83">
        <f>+SUM(I30:I33)</f>
        <v>87734.749141000008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53464.3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-21761.652450096386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4920.1631385891815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92654.912279589189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92654.912279589189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369.43986205497515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F74A8-E404-48B2-8FA2-1ECFD1AF2196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528.20000000000005</v>
      </c>
      <c r="H12" s="43">
        <v>-40.587351619634717</v>
      </c>
      <c r="I12" s="42">
        <f t="shared" si="0"/>
        <v>487.61264838036533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0</v>
      </c>
      <c r="I13" s="42">
        <f t="shared" si="0"/>
        <v>0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300</v>
      </c>
      <c r="H15" s="43">
        <v>0</v>
      </c>
      <c r="I15" s="42">
        <f t="shared" si="0"/>
        <v>300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35223.22257403189</v>
      </c>
      <c r="H16" s="43">
        <v>-588.93000000000393</v>
      </c>
      <c r="I16" s="42">
        <f t="shared" si="0"/>
        <v>34634.29257403189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901.2885775418257</v>
      </c>
      <c r="I23" s="50">
        <f t="shared" si="0"/>
        <v>901.2885775418257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8.4121772428884025</v>
      </c>
      <c r="H25" s="52">
        <v>0</v>
      </c>
      <c r="I25" s="61">
        <f t="shared" si="0"/>
        <v>8.4121772428884025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9426.6760191899884</v>
      </c>
      <c r="H26" s="52">
        <v>-2925.1457985335328</v>
      </c>
      <c r="I26" s="61">
        <f t="shared" si="0"/>
        <v>6501.5302206564556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0</v>
      </c>
      <c r="H27" s="70">
        <v>0</v>
      </c>
      <c r="I27" s="50">
        <f t="shared" si="0"/>
        <v>0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38565.542670185168</v>
      </c>
      <c r="H28" s="70">
        <v>4566.4627313332285</v>
      </c>
      <c r="I28" s="50">
        <f t="shared" si="0"/>
        <v>43132.0054015184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84052.053440649936</v>
      </c>
      <c r="H30" s="83">
        <f>+SUM(H10:H29)</f>
        <v>1913.0881587218828</v>
      </c>
      <c r="I30" s="83">
        <f>+SUM(I10:I29)</f>
        <v>85965.141599371826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-0.1854678760465506</v>
      </c>
      <c r="H31" s="52">
        <v>0.1854678760465506</v>
      </c>
      <c r="I31" s="61">
        <f t="shared" si="0"/>
        <v>0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227.44399358506504</v>
      </c>
      <c r="H32" s="70">
        <v>220.93575102116975</v>
      </c>
      <c r="I32" s="50">
        <f t="shared" si="0"/>
        <v>448.37974460623479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616.76093500296827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84279.31196635896</v>
      </c>
      <c r="H34" s="83">
        <f>+SUM(H30:H33)</f>
        <v>2134.2093776190991</v>
      </c>
      <c r="I34" s="83">
        <f>+SUM(I30:I33)</f>
        <v>87030.282278981031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11113.210000000001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-73166.101966358954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3338.3614331549638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90368.643712135992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10.29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90358.353712135999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471.44937620448326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28AB-DD58-4523-84FE-3B111AC5DA5F}">
  <sheetPr>
    <tabColor theme="1"/>
    <pageSetUpPr fitToPage="1"/>
  </sheetPr>
  <dimension ref="A1:S43"/>
  <sheetViews>
    <sheetView topLeftCell="A20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0</v>
      </c>
      <c r="H12" s="43">
        <v>0</v>
      </c>
      <c r="I12" s="42">
        <f t="shared" si="0"/>
        <v>0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0</v>
      </c>
      <c r="H13" s="43">
        <v>0</v>
      </c>
      <c r="I13" s="42">
        <f t="shared" si="0"/>
        <v>0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763.75</v>
      </c>
      <c r="H16" s="43">
        <v>12000</v>
      </c>
      <c r="I16" s="42">
        <f t="shared" si="0"/>
        <v>12763.75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160.42819382570167</v>
      </c>
      <c r="I23" s="50">
        <f t="shared" si="0"/>
        <v>160.42819382570167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0</v>
      </c>
      <c r="H25" s="52">
        <v>0</v>
      </c>
      <c r="I25" s="61">
        <f t="shared" si="0"/>
        <v>0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0</v>
      </c>
      <c r="H26" s="52">
        <v>864.62100000000009</v>
      </c>
      <c r="I26" s="61">
        <f t="shared" si="0"/>
        <v>864.62100000000009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0</v>
      </c>
      <c r="H27" s="70">
        <v>0</v>
      </c>
      <c r="I27" s="50">
        <f t="shared" si="0"/>
        <v>0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1460.67</v>
      </c>
      <c r="H28" s="70">
        <v>422.64074088592707</v>
      </c>
      <c r="I28" s="50">
        <f t="shared" si="0"/>
        <v>1883.3107408859271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2224.42</v>
      </c>
      <c r="H30" s="83">
        <f>+SUM(H10:H29)</f>
        <v>13447.689934711627</v>
      </c>
      <c r="I30" s="83">
        <f>+SUM(I10:I29)</f>
        <v>15672.109934711627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0</v>
      </c>
      <c r="H31" s="52">
        <v>0</v>
      </c>
      <c r="I31" s="61">
        <f t="shared" si="0"/>
        <v>0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79.811010998715886</v>
      </c>
      <c r="I32" s="50">
        <f t="shared" si="0"/>
        <v>79.811010998715886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58.045958241910547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2224.42</v>
      </c>
      <c r="H34" s="83">
        <f>+SUM(H30:H33)</f>
        <v>13527.500945710342</v>
      </c>
      <c r="I34" s="83">
        <f>+SUM(I30:I33)</f>
        <v>15809.966903952252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0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-2224.42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314.1871953099382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16124.15409926219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16124.15409926219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30.327152855259158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F8EA2-C9D9-431B-9CCD-2AE4486E9A7C}">
  <sheetPr>
    <tabColor theme="1"/>
    <pageSetUpPr fitToPage="1"/>
  </sheetPr>
  <dimension ref="A1:S43"/>
  <sheetViews>
    <sheetView topLeftCell="A22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4749.6499999999996</v>
      </c>
      <c r="H12" s="43">
        <v>18789.325638393922</v>
      </c>
      <c r="I12" s="42">
        <f t="shared" si="0"/>
        <v>23538.975638393924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1315.24</v>
      </c>
      <c r="H13" s="43">
        <v>5203.0092012340338</v>
      </c>
      <c r="I13" s="42">
        <f t="shared" si="0"/>
        <v>6518.2492012340335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13576.73</v>
      </c>
      <c r="H16" s="43">
        <v>26000</v>
      </c>
      <c r="I16" s="42">
        <f t="shared" si="0"/>
        <v>39576.729999999996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1915.0308728440343</v>
      </c>
      <c r="I23" s="50">
        <f t="shared" si="0"/>
        <v>1915.0308728440343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5.6573121808898605</v>
      </c>
      <c r="H25" s="52">
        <v>0</v>
      </c>
      <c r="I25" s="61">
        <f t="shared" si="0"/>
        <v>5.6573121808898605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1863.3271356079345</v>
      </c>
      <c r="H26" s="52">
        <v>6941.079463079157</v>
      </c>
      <c r="I26" s="61">
        <f t="shared" si="0"/>
        <v>8804.4065986870919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208.34</v>
      </c>
      <c r="H27" s="70">
        <v>0</v>
      </c>
      <c r="I27" s="50">
        <f t="shared" si="0"/>
        <v>208.34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10382.430886731461</v>
      </c>
      <c r="H28" s="70">
        <v>4214.3701253882937</v>
      </c>
      <c r="I28" s="50">
        <f t="shared" si="0"/>
        <v>14596.801012119755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32101.375334520286</v>
      </c>
      <c r="H30" s="83">
        <f>+SUM(H10:H29)</f>
        <v>63062.815300939445</v>
      </c>
      <c r="I30" s="83">
        <f>+SUM(I10:I29)</f>
        <v>95164.190635459716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5774.9051713323124</v>
      </c>
      <c r="H31" s="52">
        <v>15723.542326657298</v>
      </c>
      <c r="I31" s="61">
        <f t="shared" si="0"/>
        <v>21498.447497989611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61.845560772039647</v>
      </c>
      <c r="H32" s="70">
        <v>949.67824029107283</v>
      </c>
      <c r="I32" s="50">
        <f t="shared" si="0"/>
        <v>1011.5238010631125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11723.052852941446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37938.126066624638</v>
      </c>
      <c r="H34" s="83">
        <f>+SUM(H30:H33)</f>
        <v>79736.035867887811</v>
      </c>
      <c r="I34" s="83">
        <f>+SUM(I30:I33)</f>
        <v>129397.21478745389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39205.160000000003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1267.0339333753655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63453.739207572617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192850.9539950265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380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192470.9539950265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317.05659803225478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1A763-506C-4E3B-98A7-3C4F5313EC52}">
  <sheetPr>
    <tabColor theme="1"/>
    <pageSetUpPr fitToPage="1"/>
  </sheetPr>
  <dimension ref="A1:S43"/>
  <sheetViews>
    <sheetView topLeftCell="A24" zoomScaleNormal="100" workbookViewId="0">
      <selection activeCell="I42" sqref="I42"/>
    </sheetView>
  </sheetViews>
  <sheetFormatPr defaultColWidth="9" defaultRowHeight="15.75" x14ac:dyDescent="0.25"/>
  <cols>
    <col min="1" max="1" width="1.625" style="1" customWidth="1"/>
    <col min="2" max="2" width="0.75" style="1" customWidth="1"/>
    <col min="3" max="3" width="4.25" style="1" customWidth="1"/>
    <col min="4" max="5" width="6.625" style="1" customWidth="1"/>
    <col min="6" max="6" width="28.625" style="1" customWidth="1"/>
    <col min="7" max="9" width="13.125" style="1" customWidth="1"/>
    <col min="10" max="10" width="27.625" style="1" customWidth="1"/>
    <col min="11" max="11" width="10.125" style="1" customWidth="1"/>
    <col min="12" max="19" width="8.75" customWidth="1"/>
    <col min="20" max="16384" width="9" style="1"/>
  </cols>
  <sheetData>
    <row r="1" spans="1:11" ht="18" customHeight="1" x14ac:dyDescent="0.25">
      <c r="A1" s="1" t="s">
        <v>0</v>
      </c>
      <c r="B1" s="2"/>
      <c r="C1" s="3" t="s">
        <v>0</v>
      </c>
      <c r="D1" s="3"/>
      <c r="E1" s="3"/>
      <c r="F1" s="4" t="s">
        <v>1</v>
      </c>
      <c r="G1" s="127" t="s">
        <v>2</v>
      </c>
      <c r="H1" s="128"/>
      <c r="I1" s="128"/>
      <c r="J1" s="5"/>
    </row>
    <row r="2" spans="1:11" x14ac:dyDescent="0.25">
      <c r="B2" s="6"/>
      <c r="C2" s="7" t="s">
        <v>3</v>
      </c>
      <c r="D2" s="7"/>
      <c r="E2" s="7"/>
      <c r="F2" s="7"/>
      <c r="G2" s="7"/>
      <c r="H2" s="7"/>
      <c r="I2" s="7"/>
      <c r="J2" s="8"/>
    </row>
    <row r="3" spans="1:11" x14ac:dyDescent="0.25">
      <c r="B3" s="6"/>
      <c r="C3" s="9" t="s">
        <v>4</v>
      </c>
      <c r="D3" s="9"/>
      <c r="E3" s="7"/>
      <c r="F3" s="7"/>
      <c r="G3" s="7"/>
      <c r="H3" s="7"/>
      <c r="I3" s="7"/>
      <c r="J3" s="8"/>
    </row>
    <row r="4" spans="1:11" x14ac:dyDescent="0.25">
      <c r="B4" s="10"/>
      <c r="C4" s="11"/>
      <c r="D4" s="11"/>
      <c r="E4" s="11"/>
      <c r="F4" s="124" t="s">
        <v>125</v>
      </c>
      <c r="G4" s="12" t="s">
        <v>5</v>
      </c>
      <c r="H4" s="129">
        <v>44926</v>
      </c>
      <c r="I4" s="130"/>
      <c r="J4" s="13"/>
    </row>
    <row r="5" spans="1:11" customFormat="1" ht="16.5" thickBot="1" x14ac:dyDescent="0.3"/>
    <row r="6" spans="1:11" ht="17.25" thickTop="1" thickBot="1" x14ac:dyDescent="0.3">
      <c r="B6" s="14" t="s">
        <v>6</v>
      </c>
      <c r="C6" s="15"/>
      <c r="D6" s="131" t="s">
        <v>7</v>
      </c>
      <c r="E6" s="132"/>
      <c r="F6" s="16" t="s">
        <v>8</v>
      </c>
      <c r="G6" s="17" t="s">
        <v>9</v>
      </c>
      <c r="H6" s="18" t="s">
        <v>10</v>
      </c>
      <c r="I6" s="19" t="s">
        <v>11</v>
      </c>
      <c r="J6" s="20" t="s">
        <v>12</v>
      </c>
    </row>
    <row r="7" spans="1:11" ht="13.5" customHeight="1" thickTop="1" x14ac:dyDescent="0.25">
      <c r="B7" s="21"/>
      <c r="C7" s="22"/>
      <c r="D7" s="133" t="s">
        <v>13</v>
      </c>
      <c r="E7" s="134"/>
      <c r="F7" s="22"/>
      <c r="G7" s="23" t="s">
        <v>14</v>
      </c>
      <c r="H7" s="24" t="s">
        <v>15</v>
      </c>
      <c r="I7" s="24" t="s">
        <v>16</v>
      </c>
      <c r="J7" s="25"/>
    </row>
    <row r="8" spans="1:11" ht="16.5" thickBot="1" x14ac:dyDescent="0.3">
      <c r="B8" s="26"/>
      <c r="C8" s="27"/>
      <c r="D8" s="135"/>
      <c r="E8" s="136"/>
      <c r="F8" s="27"/>
      <c r="G8" s="28" t="s">
        <v>17</v>
      </c>
      <c r="H8" s="29" t="s">
        <v>18</v>
      </c>
      <c r="I8" s="29" t="s">
        <v>17</v>
      </c>
      <c r="J8" s="30"/>
    </row>
    <row r="9" spans="1:11" ht="16.5" thickTop="1" x14ac:dyDescent="0.25">
      <c r="B9" s="31"/>
      <c r="C9" s="1" t="s">
        <v>19</v>
      </c>
      <c r="D9" s="32" t="s">
        <v>20</v>
      </c>
      <c r="E9" s="32" t="s">
        <v>21</v>
      </c>
      <c r="F9" s="33" t="s">
        <v>22</v>
      </c>
      <c r="G9" s="34"/>
      <c r="H9" s="35"/>
      <c r="I9" s="36"/>
      <c r="J9" s="37" t="s">
        <v>23</v>
      </c>
    </row>
    <row r="10" spans="1:11" ht="22.5" customHeight="1" x14ac:dyDescent="0.25">
      <c r="B10" s="38"/>
      <c r="C10" s="39" t="s">
        <v>24</v>
      </c>
      <c r="D10" s="40">
        <v>610</v>
      </c>
      <c r="E10" s="40">
        <v>710</v>
      </c>
      <c r="F10" s="41" t="s">
        <v>25</v>
      </c>
      <c r="G10" s="42">
        <v>0</v>
      </c>
      <c r="H10" s="43">
        <v>0</v>
      </c>
      <c r="I10" s="42">
        <f>+H10+G10</f>
        <v>0</v>
      </c>
      <c r="J10" s="44" t="s">
        <v>26</v>
      </c>
      <c r="K10" s="45"/>
    </row>
    <row r="11" spans="1:11" ht="22.5" customHeight="1" x14ac:dyDescent="0.25">
      <c r="B11" s="38"/>
      <c r="C11" s="46" t="s">
        <v>27</v>
      </c>
      <c r="D11" s="40"/>
      <c r="E11" s="40">
        <v>711</v>
      </c>
      <c r="F11" s="41" t="s">
        <v>28</v>
      </c>
      <c r="G11" s="42">
        <v>0</v>
      </c>
      <c r="H11" s="43">
        <v>0</v>
      </c>
      <c r="I11" s="42">
        <f t="shared" ref="I11:I33" si="0">+H11+G11</f>
        <v>0</v>
      </c>
      <c r="J11" s="44" t="s">
        <v>29</v>
      </c>
      <c r="K11" s="45"/>
    </row>
    <row r="12" spans="1:11" ht="22.5" customHeight="1" x14ac:dyDescent="0.25">
      <c r="B12" s="38"/>
      <c r="C12" s="46" t="s">
        <v>30</v>
      </c>
      <c r="D12" s="40">
        <v>615.1</v>
      </c>
      <c r="E12" s="40">
        <v>715.1</v>
      </c>
      <c r="F12" s="41" t="s">
        <v>31</v>
      </c>
      <c r="G12" s="42">
        <v>2287.1899999999996</v>
      </c>
      <c r="H12" s="43">
        <v>0</v>
      </c>
      <c r="I12" s="42">
        <f t="shared" si="0"/>
        <v>2287.1899999999996</v>
      </c>
      <c r="J12" s="44" t="s">
        <v>32</v>
      </c>
      <c r="K12" s="45"/>
    </row>
    <row r="13" spans="1:11" ht="29.25" customHeight="1" x14ac:dyDescent="0.25">
      <c r="B13" s="38"/>
      <c r="C13" s="47" t="s">
        <v>33</v>
      </c>
      <c r="D13" s="40">
        <v>618</v>
      </c>
      <c r="E13" s="40">
        <v>718</v>
      </c>
      <c r="F13" s="41" t="s">
        <v>34</v>
      </c>
      <c r="G13" s="42">
        <v>1347.94</v>
      </c>
      <c r="H13" s="43">
        <v>0</v>
      </c>
      <c r="I13" s="42">
        <f t="shared" si="0"/>
        <v>1347.94</v>
      </c>
      <c r="J13" s="44" t="s">
        <v>35</v>
      </c>
      <c r="K13" s="45"/>
    </row>
    <row r="14" spans="1:11" ht="22.5" customHeight="1" x14ac:dyDescent="0.25">
      <c r="B14" s="48"/>
      <c r="C14" s="49" t="s">
        <v>36</v>
      </c>
      <c r="D14" s="40">
        <v>601.1</v>
      </c>
      <c r="E14" s="40">
        <v>701.1</v>
      </c>
      <c r="F14" s="41" t="s">
        <v>37</v>
      </c>
      <c r="G14" s="50">
        <v>0</v>
      </c>
      <c r="H14" s="43">
        <v>0</v>
      </c>
      <c r="I14" s="42">
        <f t="shared" si="0"/>
        <v>0</v>
      </c>
      <c r="J14" s="44" t="s">
        <v>38</v>
      </c>
      <c r="K14" s="45"/>
    </row>
    <row r="15" spans="1:11" ht="22.5" customHeight="1" x14ac:dyDescent="0.25">
      <c r="B15" s="38"/>
      <c r="C15" s="39" t="s">
        <v>39</v>
      </c>
      <c r="D15" s="40">
        <v>620</v>
      </c>
      <c r="E15" s="40">
        <v>720</v>
      </c>
      <c r="F15" s="51" t="s">
        <v>40</v>
      </c>
      <c r="G15" s="52">
        <v>0</v>
      </c>
      <c r="H15" s="43">
        <v>0</v>
      </c>
      <c r="I15" s="42">
        <f t="shared" si="0"/>
        <v>0</v>
      </c>
      <c r="J15" s="44" t="s">
        <v>41</v>
      </c>
      <c r="K15" s="45"/>
    </row>
    <row r="16" spans="1:11" ht="22.5" customHeight="1" x14ac:dyDescent="0.25">
      <c r="B16" s="38"/>
      <c r="C16" s="39" t="s">
        <v>42</v>
      </c>
      <c r="D16" s="40" t="s">
        <v>43</v>
      </c>
      <c r="E16" s="40" t="s">
        <v>44</v>
      </c>
      <c r="F16" s="51" t="s">
        <v>45</v>
      </c>
      <c r="G16" s="52">
        <v>28703.47</v>
      </c>
      <c r="H16" s="43">
        <v>17822.580000000002</v>
      </c>
      <c r="I16" s="42">
        <f t="shared" si="0"/>
        <v>46526.05</v>
      </c>
      <c r="J16" s="44" t="s">
        <v>46</v>
      </c>
      <c r="K16" s="45"/>
    </row>
    <row r="17" spans="2:11" ht="22.5" customHeight="1" x14ac:dyDescent="0.25">
      <c r="B17" s="48"/>
      <c r="C17" s="49" t="s">
        <v>47</v>
      </c>
      <c r="D17" s="40">
        <v>650</v>
      </c>
      <c r="E17" s="40">
        <v>750</v>
      </c>
      <c r="F17" s="51" t="s">
        <v>48</v>
      </c>
      <c r="G17" s="52">
        <v>0</v>
      </c>
      <c r="H17" s="43">
        <v>0</v>
      </c>
      <c r="I17" s="42">
        <f t="shared" si="0"/>
        <v>0</v>
      </c>
      <c r="J17" s="44" t="s">
        <v>49</v>
      </c>
      <c r="K17" s="45"/>
    </row>
    <row r="18" spans="2:11" ht="22.5" customHeight="1" thickBot="1" x14ac:dyDescent="0.3">
      <c r="B18" s="53"/>
      <c r="C18" s="54" t="s">
        <v>50</v>
      </c>
      <c r="D18" s="55">
        <v>664</v>
      </c>
      <c r="E18" s="55">
        <v>764</v>
      </c>
      <c r="F18" s="56" t="s">
        <v>51</v>
      </c>
      <c r="G18" s="50">
        <v>0</v>
      </c>
      <c r="H18" s="50">
        <v>0</v>
      </c>
      <c r="I18" s="50">
        <f t="shared" si="0"/>
        <v>0</v>
      </c>
      <c r="J18" s="57" t="s">
        <v>52</v>
      </c>
      <c r="K18" s="45"/>
    </row>
    <row r="19" spans="2:11" ht="22.5" customHeight="1" thickTop="1" x14ac:dyDescent="0.25">
      <c r="B19" s="48"/>
      <c r="C19" s="58" t="s">
        <v>53</v>
      </c>
      <c r="D19" s="59">
        <v>601.20000000000005</v>
      </c>
      <c r="E19" s="59">
        <v>702.2</v>
      </c>
      <c r="F19" s="60" t="s">
        <v>54</v>
      </c>
      <c r="G19" s="61">
        <v>0</v>
      </c>
      <c r="H19" s="52">
        <v>0</v>
      </c>
      <c r="I19" s="61">
        <f t="shared" si="0"/>
        <v>0</v>
      </c>
      <c r="J19" s="44" t="s">
        <v>55</v>
      </c>
      <c r="K19" s="45"/>
    </row>
    <row r="20" spans="2:11" ht="22.5" customHeight="1" x14ac:dyDescent="0.25">
      <c r="B20" s="48"/>
      <c r="C20" s="58" t="s">
        <v>56</v>
      </c>
      <c r="D20" s="59">
        <v>603</v>
      </c>
      <c r="E20" s="59">
        <v>703</v>
      </c>
      <c r="F20" s="60" t="s">
        <v>57</v>
      </c>
      <c r="G20" s="61">
        <v>0</v>
      </c>
      <c r="H20" s="52">
        <v>0</v>
      </c>
      <c r="I20" s="61">
        <f t="shared" si="0"/>
        <v>0</v>
      </c>
      <c r="J20" s="44" t="s">
        <v>58</v>
      </c>
      <c r="K20" s="45"/>
    </row>
    <row r="21" spans="2:11" ht="22.5" customHeight="1" x14ac:dyDescent="0.25">
      <c r="B21" s="48"/>
      <c r="C21" s="62" t="s">
        <v>59</v>
      </c>
      <c r="D21" s="63">
        <v>604</v>
      </c>
      <c r="E21" s="63">
        <v>704</v>
      </c>
      <c r="F21" s="64" t="s">
        <v>60</v>
      </c>
      <c r="G21" s="65">
        <v>0</v>
      </c>
      <c r="H21" s="66">
        <v>0</v>
      </c>
      <c r="I21" s="65">
        <f t="shared" si="0"/>
        <v>0</v>
      </c>
      <c r="J21" s="44" t="s">
        <v>61</v>
      </c>
      <c r="K21" s="45"/>
    </row>
    <row r="22" spans="2:11" ht="22.5" customHeight="1" x14ac:dyDescent="0.25">
      <c r="B22" s="48"/>
      <c r="C22" s="49" t="s">
        <v>62</v>
      </c>
      <c r="D22" s="67">
        <v>615.79999999999995</v>
      </c>
      <c r="E22" s="68">
        <v>715.8</v>
      </c>
      <c r="F22" s="69" t="s">
        <v>63</v>
      </c>
      <c r="G22" s="50">
        <v>0</v>
      </c>
      <c r="H22" s="70">
        <v>0</v>
      </c>
      <c r="I22" s="50">
        <f t="shared" si="0"/>
        <v>0</v>
      </c>
      <c r="J22" s="71" t="s">
        <v>64</v>
      </c>
      <c r="K22" s="45"/>
    </row>
    <row r="23" spans="2:11" ht="22.5" customHeight="1" x14ac:dyDescent="0.25">
      <c r="B23" s="48"/>
      <c r="C23" s="58" t="s">
        <v>65</v>
      </c>
      <c r="D23" s="68">
        <v>670</v>
      </c>
      <c r="E23" s="68">
        <v>770</v>
      </c>
      <c r="F23" s="69" t="s">
        <v>66</v>
      </c>
      <c r="G23" s="50">
        <v>0</v>
      </c>
      <c r="H23" s="70">
        <v>1117.8739136649765</v>
      </c>
      <c r="I23" s="50">
        <f t="shared" si="0"/>
        <v>1117.8739136649765</v>
      </c>
      <c r="J23" s="71" t="s">
        <v>67</v>
      </c>
      <c r="K23" s="45"/>
    </row>
    <row r="24" spans="2:11" ht="22.5" customHeight="1" x14ac:dyDescent="0.25">
      <c r="B24" s="48"/>
      <c r="C24" s="58" t="s">
        <v>68</v>
      </c>
      <c r="D24" s="59">
        <v>676</v>
      </c>
      <c r="E24" s="59">
        <v>776</v>
      </c>
      <c r="F24" s="60" t="s">
        <v>69</v>
      </c>
      <c r="G24" s="61">
        <v>0</v>
      </c>
      <c r="H24" s="52">
        <v>0</v>
      </c>
      <c r="I24" s="61">
        <f t="shared" si="0"/>
        <v>0</v>
      </c>
      <c r="J24" s="72" t="s">
        <v>70</v>
      </c>
      <c r="K24" s="45"/>
    </row>
    <row r="25" spans="2:11" ht="22.5" customHeight="1" x14ac:dyDescent="0.25">
      <c r="B25" s="73"/>
      <c r="C25" s="58" t="s">
        <v>71</v>
      </c>
      <c r="D25" s="59">
        <v>677</v>
      </c>
      <c r="E25" s="59">
        <v>777</v>
      </c>
      <c r="F25" s="60" t="s">
        <v>72</v>
      </c>
      <c r="G25" s="61">
        <v>22.383278628738147</v>
      </c>
      <c r="H25" s="52">
        <v>0</v>
      </c>
      <c r="I25" s="61">
        <f t="shared" si="0"/>
        <v>22.383278628738147</v>
      </c>
      <c r="J25" s="44" t="s">
        <v>73</v>
      </c>
      <c r="K25" s="45"/>
    </row>
    <row r="26" spans="2:11" ht="22.5" customHeight="1" x14ac:dyDescent="0.25">
      <c r="B26" s="73"/>
      <c r="C26" s="58" t="s">
        <v>74</v>
      </c>
      <c r="D26" s="68" t="s">
        <v>75</v>
      </c>
      <c r="E26" s="68" t="s">
        <v>76</v>
      </c>
      <c r="F26" s="69" t="s">
        <v>77</v>
      </c>
      <c r="G26" s="61">
        <v>3128.4207041510294</v>
      </c>
      <c r="H26" s="52">
        <v>5975.4265153500655</v>
      </c>
      <c r="I26" s="61">
        <f t="shared" si="0"/>
        <v>9103.8472195010945</v>
      </c>
      <c r="J26" s="44" t="s">
        <v>78</v>
      </c>
      <c r="K26" s="45"/>
    </row>
    <row r="27" spans="2:11" ht="22.5" customHeight="1" x14ac:dyDescent="0.25">
      <c r="B27" s="48"/>
      <c r="C27" s="74" t="s">
        <v>79</v>
      </c>
      <c r="D27" s="68">
        <v>667</v>
      </c>
      <c r="E27" s="68">
        <v>767</v>
      </c>
      <c r="F27" s="69" t="s">
        <v>80</v>
      </c>
      <c r="G27" s="50">
        <v>348.34000000000003</v>
      </c>
      <c r="H27" s="70">
        <v>0</v>
      </c>
      <c r="I27" s="50">
        <f t="shared" si="0"/>
        <v>348.34000000000003</v>
      </c>
      <c r="J27" s="44" t="s">
        <v>81</v>
      </c>
      <c r="K27" s="45"/>
    </row>
    <row r="28" spans="2:11" ht="22.5" customHeight="1" x14ac:dyDescent="0.25">
      <c r="B28" s="48"/>
      <c r="C28" s="74" t="s">
        <v>82</v>
      </c>
      <c r="D28" s="63">
        <v>675</v>
      </c>
      <c r="E28" s="63">
        <v>775</v>
      </c>
      <c r="F28" s="64" t="s">
        <v>83</v>
      </c>
      <c r="G28" s="50">
        <v>21760.145043700104</v>
      </c>
      <c r="H28" s="70">
        <v>16124.904274339999</v>
      </c>
      <c r="I28" s="50">
        <f t="shared" si="0"/>
        <v>37885.049318040103</v>
      </c>
      <c r="J28" s="71" t="s">
        <v>84</v>
      </c>
      <c r="K28" s="45"/>
    </row>
    <row r="29" spans="2:11" ht="22.5" customHeight="1" thickBot="1" x14ac:dyDescent="0.3">
      <c r="B29" s="31"/>
      <c r="C29" s="62" t="s">
        <v>85</v>
      </c>
      <c r="D29" s="75"/>
      <c r="E29" s="75"/>
      <c r="F29" s="76"/>
      <c r="G29" s="77"/>
      <c r="H29" s="78"/>
      <c r="I29" s="77">
        <f t="shared" si="0"/>
        <v>0</v>
      </c>
      <c r="J29" s="72" t="s">
        <v>86</v>
      </c>
      <c r="K29" s="45"/>
    </row>
    <row r="30" spans="2:11" ht="22.5" customHeight="1" thickBot="1" x14ac:dyDescent="0.3">
      <c r="B30" s="79"/>
      <c r="C30" s="80" t="s">
        <v>87</v>
      </c>
      <c r="D30" s="81"/>
      <c r="E30" s="81"/>
      <c r="F30" s="82" t="s">
        <v>88</v>
      </c>
      <c r="G30" s="83">
        <f>+SUM(G10:G29)</f>
        <v>57597.889026479868</v>
      </c>
      <c r="H30" s="83">
        <f>+SUM(H10:H29)</f>
        <v>41040.784703355042</v>
      </c>
      <c r="I30" s="83">
        <f>+SUM(I10:I29)</f>
        <v>98638.673729834903</v>
      </c>
      <c r="J30" s="84" t="s">
        <v>89</v>
      </c>
    </row>
    <row r="31" spans="2:11" ht="22.5" customHeight="1" x14ac:dyDescent="0.25">
      <c r="B31" s="73"/>
      <c r="C31" s="58" t="s">
        <v>90</v>
      </c>
      <c r="D31" s="137">
        <v>403</v>
      </c>
      <c r="E31" s="138"/>
      <c r="F31" s="11" t="s">
        <v>91</v>
      </c>
      <c r="G31" s="61">
        <v>-0.21750537663997876</v>
      </c>
      <c r="H31" s="52">
        <v>1945.7212570705801</v>
      </c>
      <c r="I31" s="61">
        <f t="shared" si="0"/>
        <v>1945.5037516939401</v>
      </c>
      <c r="J31" s="85" t="s">
        <v>92</v>
      </c>
      <c r="K31" s="45"/>
    </row>
    <row r="32" spans="2:11" ht="22.5" customHeight="1" x14ac:dyDescent="0.25">
      <c r="B32" s="48"/>
      <c r="C32" s="74" t="s">
        <v>93</v>
      </c>
      <c r="D32" s="139">
        <v>408</v>
      </c>
      <c r="E32" s="140"/>
      <c r="F32" s="86" t="s">
        <v>94</v>
      </c>
      <c r="G32" s="50">
        <v>0</v>
      </c>
      <c r="H32" s="70">
        <v>556.12822840619424</v>
      </c>
      <c r="I32" s="50">
        <f t="shared" si="0"/>
        <v>556.12822840619424</v>
      </c>
      <c r="J32" s="71" t="s">
        <v>95</v>
      </c>
      <c r="K32" s="45"/>
    </row>
    <row r="33" spans="2:11" ht="22.5" customHeight="1" thickBot="1" x14ac:dyDescent="0.3">
      <c r="B33" s="38"/>
      <c r="C33" s="39" t="s">
        <v>96</v>
      </c>
      <c r="D33" s="125" t="s">
        <v>97</v>
      </c>
      <c r="E33" s="126"/>
      <c r="F33" s="87" t="s">
        <v>98</v>
      </c>
      <c r="G33" s="42"/>
      <c r="H33" s="43"/>
      <c r="I33" s="42">
        <v>1748.6824299437887</v>
      </c>
      <c r="J33" s="44" t="s">
        <v>99</v>
      </c>
      <c r="K33" s="45"/>
    </row>
    <row r="34" spans="2:11" ht="22.5" customHeight="1" thickBot="1" x14ac:dyDescent="0.3">
      <c r="B34" s="79"/>
      <c r="C34" s="80" t="s">
        <v>100</v>
      </c>
      <c r="D34" s="88"/>
      <c r="E34" s="88"/>
      <c r="F34" s="82" t="s">
        <v>101</v>
      </c>
      <c r="G34" s="83">
        <f>+SUM(G30:G33)</f>
        <v>57597.671521103228</v>
      </c>
      <c r="H34" s="83">
        <f>+SUM(H30:H33)</f>
        <v>43542.63418883182</v>
      </c>
      <c r="I34" s="83">
        <f>+SUM(I30:I33)</f>
        <v>102888.98813987881</v>
      </c>
      <c r="J34" s="84" t="s">
        <v>102</v>
      </c>
      <c r="K34" s="45"/>
    </row>
    <row r="35" spans="2:11" ht="22.5" customHeight="1" x14ac:dyDescent="0.25">
      <c r="B35" s="73"/>
      <c r="C35" s="58" t="s">
        <v>103</v>
      </c>
      <c r="D35" s="89"/>
      <c r="E35" s="89"/>
      <c r="F35" s="11" t="s">
        <v>104</v>
      </c>
      <c r="G35" s="61">
        <v>37611.07</v>
      </c>
      <c r="H35" s="90"/>
      <c r="I35" s="91"/>
      <c r="J35" s="92" t="s">
        <v>105</v>
      </c>
    </row>
    <row r="36" spans="2:11" ht="22.5" customHeight="1" x14ac:dyDescent="0.25">
      <c r="B36" s="73"/>
      <c r="C36" s="58" t="s">
        <v>106</v>
      </c>
      <c r="D36" s="89"/>
      <c r="E36" s="89"/>
      <c r="F36" s="11" t="s">
        <v>107</v>
      </c>
      <c r="G36" s="61">
        <f>+G35-G34</f>
        <v>-19986.601521103228</v>
      </c>
      <c r="H36" s="90"/>
      <c r="I36" s="91"/>
      <c r="J36" s="93" t="s">
        <v>108</v>
      </c>
    </row>
    <row r="37" spans="2:11" ht="22.5" customHeight="1" thickBot="1" x14ac:dyDescent="0.3">
      <c r="B37" s="31"/>
      <c r="C37" s="62" t="s">
        <v>109</v>
      </c>
      <c r="D37" s="94"/>
      <c r="E37" s="94"/>
      <c r="F37" s="87" t="s">
        <v>110</v>
      </c>
      <c r="G37" s="95"/>
      <c r="H37" s="96"/>
      <c r="I37" s="42">
        <v>9465.1487337341769</v>
      </c>
      <c r="J37" s="44" t="s">
        <v>111</v>
      </c>
    </row>
    <row r="38" spans="2:11" ht="22.5" customHeight="1" thickBot="1" x14ac:dyDescent="0.3">
      <c r="B38" s="79"/>
      <c r="C38" s="80" t="s">
        <v>112</v>
      </c>
      <c r="D38" s="97"/>
      <c r="E38" s="97"/>
      <c r="F38" s="82" t="s">
        <v>113</v>
      </c>
      <c r="G38" s="98"/>
      <c r="H38" s="99"/>
      <c r="I38" s="100">
        <f>+I34+I37</f>
        <v>112354.136873613</v>
      </c>
      <c r="J38" s="84" t="s">
        <v>114</v>
      </c>
    </row>
    <row r="39" spans="2:11" ht="22.5" customHeight="1" thickBot="1" x14ac:dyDescent="0.3">
      <c r="B39" s="31"/>
      <c r="C39" s="101" t="s">
        <v>115</v>
      </c>
      <c r="D39" s="102"/>
      <c r="E39" s="102"/>
      <c r="F39" s="103" t="s">
        <v>116</v>
      </c>
      <c r="G39" s="104"/>
      <c r="H39" s="105"/>
      <c r="I39" s="106">
        <v>0</v>
      </c>
      <c r="J39" s="107" t="s">
        <v>117</v>
      </c>
    </row>
    <row r="40" spans="2:11" ht="33" customHeight="1" thickBot="1" x14ac:dyDescent="0.3">
      <c r="B40" s="108"/>
      <c r="C40" s="109" t="s">
        <v>118</v>
      </c>
      <c r="D40" s="110"/>
      <c r="E40" s="110"/>
      <c r="F40" s="111" t="s">
        <v>119</v>
      </c>
      <c r="G40" s="112"/>
      <c r="H40" s="113" t="s">
        <v>120</v>
      </c>
      <c r="I40" s="114">
        <f>+I38-I39</f>
        <v>112354.136873613</v>
      </c>
      <c r="J40" s="115" t="s">
        <v>121</v>
      </c>
    </row>
    <row r="41" spans="2:11" ht="22.5" customHeight="1" thickTop="1" thickBot="1" x14ac:dyDescent="0.3"/>
    <row r="42" spans="2:11" ht="22.5" customHeight="1" thickTop="1" thickBot="1" x14ac:dyDescent="0.3">
      <c r="B42" s="116"/>
      <c r="C42" s="117" t="s">
        <v>122</v>
      </c>
      <c r="D42" s="118">
        <v>666</v>
      </c>
      <c r="E42" s="118">
        <v>766</v>
      </c>
      <c r="F42" s="119" t="s">
        <v>123</v>
      </c>
      <c r="G42" s="120"/>
      <c r="H42" s="121"/>
      <c r="I42" s="122">
        <v>1254.4413226493559</v>
      </c>
      <c r="J42" s="123" t="s">
        <v>124</v>
      </c>
      <c r="K42" s="45"/>
    </row>
    <row r="43" spans="2:11" ht="16.5" thickTop="1" x14ac:dyDescent="0.25"/>
  </sheetData>
  <mergeCells count="7">
    <mergeCell ref="D33:E33"/>
    <mergeCell ref="G1:I1"/>
    <mergeCell ref="H4:I4"/>
    <mergeCell ref="D6:E6"/>
    <mergeCell ref="D7:E8"/>
    <mergeCell ref="D31:E31"/>
    <mergeCell ref="D32:E32"/>
  </mergeCells>
  <pageMargins left="0.7" right="0.7" top="0.75" bottom="0.75" header="0.3" footer="0.3"/>
  <pageSetup scale="74" orientation="portrait" r:id="rId1"/>
  <headerFooter alignWithMargins="0">
    <oddHeader>&amp;R&amp;"Times New Roman,Regular"&amp;A</oddHeader>
    <oddFooter>&amp;RPage 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52</vt:i4>
      </vt:variant>
    </vt:vector>
  </HeadingPairs>
  <TitlesOfParts>
    <vt:vector size="106" baseType="lpstr">
      <vt:lpstr>Water-&gt;</vt:lpstr>
      <vt:lpstr>Abraxas_W</vt:lpstr>
      <vt:lpstr>Aero Valley_W</vt:lpstr>
      <vt:lpstr>Amberwood_W</vt:lpstr>
      <vt:lpstr>Aransas Bay_W</vt:lpstr>
      <vt:lpstr>Big Wood Springs_W</vt:lpstr>
      <vt:lpstr>Carroll Water_W</vt:lpstr>
      <vt:lpstr>Chaparral_W</vt:lpstr>
      <vt:lpstr>Coleto_W</vt:lpstr>
      <vt:lpstr>Copano Cove_W</vt:lpstr>
      <vt:lpstr>Copano Heights_W</vt:lpstr>
      <vt:lpstr>Council Creek_W</vt:lpstr>
      <vt:lpstr>Country Squire_W</vt:lpstr>
      <vt:lpstr>El Pinon_W</vt:lpstr>
      <vt:lpstr>Flag Creek Ranch_W</vt:lpstr>
      <vt:lpstr>Franklin County_W</vt:lpstr>
      <vt:lpstr>Fremont Water_W</vt:lpstr>
      <vt:lpstr>La Playa_W</vt:lpstr>
      <vt:lpstr>Laguna_W</vt:lpstr>
      <vt:lpstr>Lake Limestone_W</vt:lpstr>
      <vt:lpstr>Live Oak Hills_W</vt:lpstr>
      <vt:lpstr>Longford Place_W</vt:lpstr>
      <vt:lpstr>North Victoria_W</vt:lpstr>
      <vt:lpstr>Oak Hills Ranch_W</vt:lpstr>
      <vt:lpstr>Pelican Isle_W</vt:lpstr>
      <vt:lpstr>Quiet Village_W</vt:lpstr>
      <vt:lpstr>Ranch Country_W</vt:lpstr>
      <vt:lpstr>Red Oak_W</vt:lpstr>
      <vt:lpstr>Shady Oaks_W</vt:lpstr>
      <vt:lpstr>Tall Pines_W</vt:lpstr>
      <vt:lpstr>Texas Landing_W</vt:lpstr>
      <vt:lpstr>Thousand Oaks_W</vt:lpstr>
      <vt:lpstr>Timberlane_W</vt:lpstr>
      <vt:lpstr>Treetop_W</vt:lpstr>
      <vt:lpstr>Tri County_W</vt:lpstr>
      <vt:lpstr>Vista Verde_W</vt:lpstr>
      <vt:lpstr>Walnut Bend_W</vt:lpstr>
      <vt:lpstr>Waterco_W</vt:lpstr>
      <vt:lpstr>Willow_W</vt:lpstr>
      <vt:lpstr>Woodland Harbor_W</vt:lpstr>
      <vt:lpstr>Woodlands (Rocket)_W</vt:lpstr>
      <vt:lpstr>Woodlands West_W</vt:lpstr>
      <vt:lpstr>Sewer-&gt;</vt:lpstr>
      <vt:lpstr>Abraxas_S</vt:lpstr>
      <vt:lpstr>Aransas Bay_S</vt:lpstr>
      <vt:lpstr>Country Squire_S</vt:lpstr>
      <vt:lpstr>Laguna_S</vt:lpstr>
      <vt:lpstr>Leon Springs_S</vt:lpstr>
      <vt:lpstr>Longford Place_S</vt:lpstr>
      <vt:lpstr>Pelican Isle_S</vt:lpstr>
      <vt:lpstr>Quiet Village_S</vt:lpstr>
      <vt:lpstr>Shady Grove_S</vt:lpstr>
      <vt:lpstr>Texas Landing_S</vt:lpstr>
      <vt:lpstr>Tri County_S</vt:lpstr>
      <vt:lpstr>Abraxas_S!Print_Area</vt:lpstr>
      <vt:lpstr>Abraxas_W!Print_Area</vt:lpstr>
      <vt:lpstr>'Aero Valley_W'!Print_Area</vt:lpstr>
      <vt:lpstr>Amberwood_W!Print_Area</vt:lpstr>
      <vt:lpstr>'Aransas Bay_S'!Print_Area</vt:lpstr>
      <vt:lpstr>'Aransas Bay_W'!Print_Area</vt:lpstr>
      <vt:lpstr>'Big Wood Springs_W'!Print_Area</vt:lpstr>
      <vt:lpstr>'Carroll Water_W'!Print_Area</vt:lpstr>
      <vt:lpstr>Chaparral_W!Print_Area</vt:lpstr>
      <vt:lpstr>Coleto_W!Print_Area</vt:lpstr>
      <vt:lpstr>'Copano Cove_W'!Print_Area</vt:lpstr>
      <vt:lpstr>'Copano Heights_W'!Print_Area</vt:lpstr>
      <vt:lpstr>'Council Creek_W'!Print_Area</vt:lpstr>
      <vt:lpstr>'Country Squire_S'!Print_Area</vt:lpstr>
      <vt:lpstr>'Country Squire_W'!Print_Area</vt:lpstr>
      <vt:lpstr>'El Pinon_W'!Print_Area</vt:lpstr>
      <vt:lpstr>'Flag Creek Ranch_W'!Print_Area</vt:lpstr>
      <vt:lpstr>'Franklin County_W'!Print_Area</vt:lpstr>
      <vt:lpstr>'Fremont Water_W'!Print_Area</vt:lpstr>
      <vt:lpstr>'La Playa_W'!Print_Area</vt:lpstr>
      <vt:lpstr>Laguna_S!Print_Area</vt:lpstr>
      <vt:lpstr>Laguna_W!Print_Area</vt:lpstr>
      <vt:lpstr>'Lake Limestone_W'!Print_Area</vt:lpstr>
      <vt:lpstr>'Leon Springs_S'!Print_Area</vt:lpstr>
      <vt:lpstr>'Live Oak Hills_W'!Print_Area</vt:lpstr>
      <vt:lpstr>'Longford Place_S'!Print_Area</vt:lpstr>
      <vt:lpstr>'Longford Place_W'!Print_Area</vt:lpstr>
      <vt:lpstr>'North Victoria_W'!Print_Area</vt:lpstr>
      <vt:lpstr>'Oak Hills Ranch_W'!Print_Area</vt:lpstr>
      <vt:lpstr>'Pelican Isle_S'!Print_Area</vt:lpstr>
      <vt:lpstr>'Pelican Isle_W'!Print_Area</vt:lpstr>
      <vt:lpstr>'Quiet Village_S'!Print_Area</vt:lpstr>
      <vt:lpstr>'Quiet Village_W'!Print_Area</vt:lpstr>
      <vt:lpstr>'Ranch Country_W'!Print_Area</vt:lpstr>
      <vt:lpstr>'Red Oak_W'!Print_Area</vt:lpstr>
      <vt:lpstr>'Shady Grove_S'!Print_Area</vt:lpstr>
      <vt:lpstr>'Shady Oaks_W'!Print_Area</vt:lpstr>
      <vt:lpstr>'Tall Pines_W'!Print_Area</vt:lpstr>
      <vt:lpstr>'Texas Landing_S'!Print_Area</vt:lpstr>
      <vt:lpstr>'Texas Landing_W'!Print_Area</vt:lpstr>
      <vt:lpstr>'Thousand Oaks_W'!Print_Area</vt:lpstr>
      <vt:lpstr>Timberlane_W!Print_Area</vt:lpstr>
      <vt:lpstr>Treetop_W!Print_Area</vt:lpstr>
      <vt:lpstr>'Tri County_S'!Print_Area</vt:lpstr>
      <vt:lpstr>'Tri County_W'!Print_Area</vt:lpstr>
      <vt:lpstr>'Vista Verde_W'!Print_Area</vt:lpstr>
      <vt:lpstr>'Walnut Bend_W'!Print_Area</vt:lpstr>
      <vt:lpstr>Waterco_W!Print_Area</vt:lpstr>
      <vt:lpstr>Willow_W!Print_Area</vt:lpstr>
      <vt:lpstr>'Woodland Harbor_W'!Print_Area</vt:lpstr>
      <vt:lpstr>'Woodlands (Rocket)_W'!Print_Area</vt:lpstr>
      <vt:lpstr>'Woodlands West_W'!Print_Area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Kirkland</dc:creator>
  <cp:lastModifiedBy>Megan Kirkland</cp:lastModifiedBy>
  <dcterms:created xsi:type="dcterms:W3CDTF">2023-02-01T20:48:43Z</dcterms:created>
  <dcterms:modified xsi:type="dcterms:W3CDTF">2023-02-01T22:30:50Z</dcterms:modified>
</cp:coreProperties>
</file>